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Лист1" sheetId="1" r:id="rId1"/>
  </sheets>
  <definedNames>
    <definedName name="_xlnm_Print_Area" localSheetId="0">Лист1!$A$1:$S$61</definedName>
    <definedName name="_xlnm.Print_Area" localSheetId="0">Лист1!$A$1:$S$60</definedName>
  </definedNames>
  <calcPr calcId="145621" calcOnSave="0"/>
</workbook>
</file>

<file path=xl/calcChain.xml><?xml version="1.0" encoding="utf-8"?>
<calcChain xmlns="http://schemas.openxmlformats.org/spreadsheetml/2006/main">
  <c r="I19" i="1" l="1"/>
  <c r="J19" i="1"/>
  <c r="K19" i="1"/>
  <c r="L19" i="1"/>
  <c r="M19" i="1"/>
  <c r="N19" i="1"/>
  <c r="O19" i="1"/>
  <c r="P19" i="1"/>
  <c r="I20" i="1"/>
  <c r="J20" i="1"/>
  <c r="K20" i="1"/>
  <c r="L20" i="1"/>
  <c r="M20" i="1"/>
  <c r="N20" i="1"/>
  <c r="O20" i="1"/>
  <c r="P20" i="1"/>
  <c r="J18" i="1"/>
  <c r="K18" i="1"/>
  <c r="L18" i="1"/>
  <c r="M18" i="1"/>
  <c r="N18" i="1"/>
  <c r="O18" i="1"/>
  <c r="P18" i="1"/>
  <c r="I18" i="1"/>
  <c r="P26" i="1"/>
  <c r="O26" i="1"/>
  <c r="N26" i="1"/>
  <c r="M26" i="1"/>
  <c r="L26" i="1"/>
  <c r="K26" i="1"/>
  <c r="J26" i="1"/>
  <c r="I26" i="1"/>
  <c r="Q23" i="1"/>
  <c r="R23" i="1"/>
  <c r="Q24" i="1"/>
  <c r="R24" i="1"/>
  <c r="Q25" i="1"/>
  <c r="R25" i="1"/>
  <c r="R26" i="1"/>
  <c r="Q27" i="1"/>
  <c r="R27" i="1"/>
  <c r="Q28" i="1"/>
  <c r="R28" i="1"/>
  <c r="Q29" i="1"/>
  <c r="R29" i="1"/>
  <c r="J22" i="1"/>
  <c r="K22" i="1"/>
  <c r="L22" i="1"/>
  <c r="M22" i="1"/>
  <c r="N22" i="1"/>
  <c r="O22" i="1"/>
  <c r="P22" i="1"/>
  <c r="I22" i="1"/>
  <c r="Q22" i="1" s="1"/>
  <c r="Q26" i="1" l="1"/>
  <c r="R22" i="1"/>
  <c r="O35" i="1"/>
  <c r="O32" i="1"/>
  <c r="O53" i="1" l="1"/>
  <c r="J53" i="1"/>
  <c r="J55" i="1"/>
  <c r="K55" i="1"/>
  <c r="L55" i="1"/>
  <c r="M55" i="1"/>
  <c r="N55" i="1"/>
  <c r="O55" i="1"/>
  <c r="P55" i="1"/>
  <c r="I55" i="1"/>
  <c r="I54" i="1"/>
  <c r="P56" i="1"/>
  <c r="O56" i="1"/>
  <c r="N56" i="1"/>
  <c r="M56" i="1"/>
  <c r="L56" i="1"/>
  <c r="K56" i="1"/>
  <c r="J56" i="1"/>
  <c r="I56" i="1"/>
  <c r="P54" i="1"/>
  <c r="O54" i="1"/>
  <c r="N54" i="1"/>
  <c r="M54" i="1"/>
  <c r="L54" i="1"/>
  <c r="K54" i="1"/>
  <c r="J54" i="1"/>
  <c r="P53" i="1"/>
  <c r="N53" i="1"/>
  <c r="M53" i="1"/>
  <c r="L53" i="1"/>
  <c r="K53" i="1"/>
  <c r="I53" i="1"/>
  <c r="Q48" i="1"/>
  <c r="P48" i="1"/>
  <c r="N48" i="1"/>
  <c r="M48" i="1"/>
  <c r="L48" i="1"/>
  <c r="K48" i="1"/>
  <c r="J48" i="1"/>
  <c r="R36" i="1"/>
  <c r="Q36" i="1"/>
  <c r="R35" i="1"/>
  <c r="Q35" i="1"/>
  <c r="R34" i="1"/>
  <c r="Q34" i="1"/>
  <c r="R33" i="1"/>
  <c r="Q33" i="1"/>
  <c r="R32" i="1"/>
  <c r="Q32" i="1"/>
  <c r="R20" i="1"/>
  <c r="Q20" i="1"/>
  <c r="R19" i="1"/>
  <c r="Q19" i="1"/>
  <c r="R18" i="1"/>
  <c r="P17" i="1"/>
  <c r="O17" i="1"/>
  <c r="N17" i="1"/>
  <c r="M17" i="1"/>
  <c r="L17" i="1"/>
  <c r="K17" i="1"/>
  <c r="J17" i="1"/>
  <c r="I17" i="1"/>
  <c r="R12" i="1"/>
  <c r="Q12" i="1"/>
  <c r="R11" i="1"/>
  <c r="R55" i="1" s="1"/>
  <c r="Q11" i="1"/>
  <c r="Q55" i="1" s="1"/>
  <c r="R10" i="1"/>
  <c r="Q10" i="1"/>
  <c r="R9" i="1"/>
  <c r="Q9" i="1"/>
  <c r="O8" i="1"/>
  <c r="N8" i="1"/>
  <c r="M8" i="1"/>
  <c r="L8" i="1"/>
  <c r="K8" i="1"/>
  <c r="J8" i="1"/>
  <c r="I8" i="1"/>
  <c r="R7" i="1"/>
  <c r="Q7" i="1"/>
  <c r="Q18" i="1" l="1"/>
  <c r="Q53" i="1" s="1"/>
  <c r="J52" i="1"/>
  <c r="I52" i="1"/>
  <c r="M52" i="1"/>
  <c r="R17" i="1"/>
  <c r="K52" i="1"/>
  <c r="Q8" i="1"/>
  <c r="N52" i="1"/>
  <c r="R54" i="1"/>
  <c r="L52" i="1"/>
  <c r="R56" i="1"/>
  <c r="P52" i="1"/>
  <c r="O52" i="1"/>
  <c r="R8" i="1"/>
  <c r="R53" i="1"/>
  <c r="Q54" i="1"/>
  <c r="Q56" i="1"/>
  <c r="Q17" i="1" l="1"/>
  <c r="R52" i="1"/>
  <c r="Q52" i="1"/>
</calcChain>
</file>

<file path=xl/sharedStrings.xml><?xml version="1.0" encoding="utf-8"?>
<sst xmlns="http://schemas.openxmlformats.org/spreadsheetml/2006/main" count="445" uniqueCount="116">
  <si>
    <t>№ п/п</t>
  </si>
  <si>
    <t>Наименование подпрограммы, основного мероприятия, контрольного события</t>
  </si>
  <si>
    <t xml:space="preserve">Ответственный за реализацию мероприятия, выполнение контрольного события </t>
  </si>
  <si>
    <t>Плановый срок начала реализации мероприятия (дата)</t>
  </si>
  <si>
    <t>Плановый срок окончания  реализации мероприятия, наступления контр.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</si>
  <si>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</si>
  <si>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 контрольного события (дата)</t>
  </si>
  <si>
    <t>Поквартальное распределение прогноза кассовых выплат, тыс. рублей</t>
  </si>
  <si>
    <t>Причины несоблюдения планового срока, и меры по исполнению мероприятия</t>
  </si>
  <si>
    <t>источник финансирования</t>
  </si>
  <si>
    <t>I</t>
  </si>
  <si>
    <t>II</t>
  </si>
  <si>
    <t>III</t>
  </si>
  <si>
    <t>IV</t>
  </si>
  <si>
    <t>год</t>
  </si>
  <si>
    <t>План</t>
  </si>
  <si>
    <t>Факт</t>
  </si>
  <si>
    <t>1.</t>
  </si>
  <si>
    <t>Основное мероприятие № 1: «Руководство и управление в сфере культуры и искусства»</t>
  </si>
  <si>
    <t>Начальник отдела культуры администрации МО Кавказский район Михайловская Н.Ю.</t>
  </si>
  <si>
    <t>09.01.2023г.</t>
  </si>
  <si>
    <t>местный бюджет</t>
  </si>
  <si>
    <t>2.</t>
  </si>
  <si>
    <t>Основное мероприятие № 2: «Реализация дополнительных предпрофессиональных общеобразовательных прог-рамм в области искусств»</t>
  </si>
  <si>
    <t>Петров В.В. – директор ДМШ № 1 им. Г.В. Свиридова, Самовик М.Н. - директор ДМШ № 2, Палий И.В. – директор ДХШ, Федоренко М.С. – директор ДШИ ст.Кавказской, Грищенко Н.С. - директор ДШИ ст.Казанской</t>
  </si>
  <si>
    <t>Итого</t>
  </si>
  <si>
    <t>краевой бюджет</t>
  </si>
  <si>
    <t>федеральный бюджет</t>
  </si>
  <si>
    <t>внебюджет</t>
  </si>
  <si>
    <t>2.1</t>
  </si>
  <si>
    <t>Контрольное событие 2.1.: комплектование классов</t>
  </si>
  <si>
    <t>х</t>
  </si>
  <si>
    <t>-</t>
  </si>
  <si>
    <t>2.2</t>
  </si>
  <si>
    <t>Контрольное событие 2.2.: выпуск классов</t>
  </si>
  <si>
    <t xml:space="preserve">        х</t>
  </si>
  <si>
    <t>2.3</t>
  </si>
  <si>
    <t>2.4</t>
  </si>
  <si>
    <t>3.</t>
  </si>
  <si>
    <t>Основное мероприятие №3: «Организация библиотечного обслуживания населения муниципального образования Кавказский район»</t>
  </si>
  <si>
    <t>Директор МКУК «Центральная межпоселенческая библиотека» МО Кавказский район Синельникова Т.Ю.</t>
  </si>
  <si>
    <t>Контрольное событие 3.1.: Комплектование библиотечных фондов</t>
  </si>
  <si>
    <t>Директор МКУК "Центральная межпоселенческая бибилиотека" МО Кавказский район Синельникова Т.Ю.</t>
  </si>
  <si>
    <t>4.</t>
  </si>
  <si>
    <t>Основное мероприятие № 4: «Методическое обслуживание учреждений культуры»</t>
  </si>
  <si>
    <t>Директор МКУК «Организационно-методический центр культуры» МО Кавказский район Попова О.Н.</t>
  </si>
  <si>
    <t>5.</t>
  </si>
  <si>
    <t>Основное мероприятие № 5: «Обеспечение организации и осуществления бухгалтерского учета»</t>
  </si>
  <si>
    <t>Руководитель МКУ «Централизованная бухгалтерия отдела культуры» Конониченко Е.В.</t>
  </si>
  <si>
    <t xml:space="preserve">6. </t>
  </si>
  <si>
    <t>Основное мероприятие № 6: «Создание условий для организации досуга и культуры»</t>
  </si>
  <si>
    <t>Главный специалист отдела культуры администрации МО Кавказский район Соловьева М.А.</t>
  </si>
  <si>
    <t>7.</t>
  </si>
  <si>
    <t>Контрольное событие 6.1.: Проведение мероприятий, посвященных освобождению района от немецко-фашистских захватчиков</t>
  </si>
  <si>
    <t>8.</t>
  </si>
  <si>
    <t>Контрольное событие 6.2. Проведение Дня памяти о россиянах, исполнявших служебный долг за пределами Отечества (День вывода ограниченного контингента Советских войск из Республики Афганистан)</t>
  </si>
  <si>
    <t>9.</t>
  </si>
  <si>
    <t>Контрольное событие 6.3. Проведение цикла мероприятий, посвященного Дню защитника Отечества</t>
  </si>
  <si>
    <t>10.</t>
  </si>
  <si>
    <t>Контрольное событие 6.4. Проведение традиционного районного фестиваля «Кубанская музыкальная весна»</t>
  </si>
  <si>
    <t>11.</t>
  </si>
  <si>
    <t>Контрольное событие 6.5. Проведение мероприятий, посвященных «Празднику весну и труда» и Дню Победы</t>
  </si>
  <si>
    <t>12.</t>
  </si>
  <si>
    <t>Контрольное событие 6.6. Проведение мероприятий, посвященных Дню защиты детей</t>
  </si>
  <si>
    <t>13.</t>
  </si>
  <si>
    <t>Контрольное событие 6.7. Проведение мероприятия, посвященного Дню символов Краснодарского края и Дню России</t>
  </si>
  <si>
    <t>14.</t>
  </si>
  <si>
    <t>15.</t>
  </si>
  <si>
    <t>Контрольное событие 6.9. Проведение Новогодних и Рождественских мероприятий</t>
  </si>
  <si>
    <t>16.</t>
  </si>
  <si>
    <t>Контрольное событие 6.10. Участие  в краевых мероприятиях по плану Министерства культуры Краснодарского края</t>
  </si>
  <si>
    <t>По графику МК Краснодарского края</t>
  </si>
  <si>
    <t>17.</t>
  </si>
  <si>
    <t>Контрольное событие 6.11. Мероприятия по плану отдела культуры администрации МО Кавказский район</t>
  </si>
  <si>
    <t>По отдельному графику</t>
  </si>
  <si>
    <t>18</t>
  </si>
  <si>
    <t>Подпрограмма
«Укрепление материально-технической базы архива муниципального образования Кавказский район» Подпрограмма
«Укрепление материально-технической базы архива муниципального образования Кавказский район»</t>
  </si>
  <si>
    <t>Начальник архивного отдела
администрации муниципального
образования Кавказский район Смуглиенко Л.Н.</t>
  </si>
  <si>
    <t>19</t>
  </si>
  <si>
    <t xml:space="preserve">Контрольное событие 7.1 Капитальный и текущий ремонт; приобретение оборудования для создания противопожарного, охранного, температурно-влажностного, светового и санитарно-гигиенического режимов, размещения и картонирования архивных документов, приобретение мебели, компьютерной техники и оргтехники, 
фототехники
</t>
  </si>
  <si>
    <t>ИТОГО по муниципальной программе:</t>
  </si>
  <si>
    <t xml:space="preserve">местный бюджет </t>
  </si>
  <si>
    <t>внебюджетные средства</t>
  </si>
  <si>
    <t xml:space="preserve">Начальник отдела культуры </t>
  </si>
  <si>
    <t>администрации МО Кавказский район</t>
  </si>
  <si>
    <t>Н.Ю. Михайловская</t>
  </si>
  <si>
    <t>09.01.2024г.</t>
  </si>
  <si>
    <t>30.09.2024г.</t>
  </si>
  <si>
    <t>30.06.2024г.</t>
  </si>
  <si>
    <t>16.05.2024г.</t>
  </si>
  <si>
    <t>30.08.2024г.</t>
  </si>
  <si>
    <t>01.02.2024г.</t>
  </si>
  <si>
    <t>18.02.2024г.</t>
  </si>
  <si>
    <t>24.02.2024г.</t>
  </si>
  <si>
    <t>03.05.2024г.</t>
  </si>
  <si>
    <t>12.05.2024г.</t>
  </si>
  <si>
    <t>13.06.2024г.</t>
  </si>
  <si>
    <r>
      <t>08.01.2024г</t>
    </r>
    <r>
      <rPr>
        <sz val="11"/>
        <rFont val="Times New Roman"/>
        <family val="1"/>
        <charset val="204"/>
      </rPr>
      <t>.</t>
    </r>
  </si>
  <si>
    <t>Контрольное событие 2.3   Укрепление МТБ МБУ ДО ДМШ №1 г.Кропоткина</t>
  </si>
  <si>
    <t>Петров В.В. – директор МБУ ДО ДМШ №1 им..В.Свиридова</t>
  </si>
  <si>
    <t>Контрольное событие 2.3   Техническое оснащение МБУ ДО ДМШ №2 г.Кропоткина</t>
  </si>
  <si>
    <t>Самовик М.Н. – директор МБУ ДО ДМШ №2 г.Кропоткина</t>
  </si>
  <si>
    <t>28.12.2024г.</t>
  </si>
  <si>
    <t>07.09.2024г.</t>
  </si>
  <si>
    <t>30.09.2024г</t>
  </si>
  <si>
    <t>30.08.2024г</t>
  </si>
  <si>
    <t>02.06.2024г.</t>
  </si>
  <si>
    <t>08.01.2024г.</t>
  </si>
  <si>
    <t>3.1.</t>
  </si>
  <si>
    <t>3.2.</t>
  </si>
  <si>
    <t xml:space="preserve">ОТЧЕТ 
о выполнении плана реализации муниципальной программы
муниципального образования Кавказский район «Развитие культуры»
за   2024  год
</t>
  </si>
  <si>
    <t>Контрольное событие 3.2. Приобретение здания для расположения в нем МКУК "Центральная межпоселенческая библиотека"</t>
  </si>
  <si>
    <t>в том числе по ГРБС:</t>
  </si>
  <si>
    <t>отдел культуры</t>
  </si>
  <si>
    <t>управление имущественных отношений</t>
  </si>
  <si>
    <r>
      <t>К</t>
    </r>
    <r>
      <rPr>
        <sz val="12"/>
        <rFont val="Times New Roman"/>
        <family val="1"/>
        <charset val="204"/>
      </rPr>
      <t>онтрольное событие 6.8.   Проведение мероприятия, посвященного Дню района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</si>
</sst>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2" fillId="0" borderId="0" xfId="1" applyFont="1"/>
    <xf numFmtId="164" fontId="5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vertical="top" wrapText="1"/>
    </xf>
    <xf numFmtId="0" fontId="4" fillId="0" borderId="3" xfId="2" applyFont="1" applyBorder="1" applyAlignment="1">
      <alignment horizontal="center" vertical="top" wrapText="1"/>
    </xf>
    <xf numFmtId="14" fontId="4" fillId="4" borderId="3" xfId="2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0" borderId="3" xfId="1" applyFont="1" applyBorder="1" applyAlignment="1">
      <alignment vertical="center" wrapText="1"/>
    </xf>
    <xf numFmtId="10" fontId="4" fillId="0" borderId="1" xfId="1" applyNumberFormat="1" applyFont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vertical="top"/>
    </xf>
    <xf numFmtId="0" fontId="4" fillId="0" borderId="0" xfId="1" applyFont="1" applyAlignment="1">
      <alignment vertical="top"/>
    </xf>
    <xf numFmtId="0" fontId="4" fillId="4" borderId="3" xfId="1" applyFont="1" applyFill="1" applyBorder="1" applyAlignment="1">
      <alignment vertical="top"/>
    </xf>
    <xf numFmtId="0" fontId="4" fillId="0" borderId="3" xfId="1" applyFont="1" applyBorder="1" applyAlignment="1">
      <alignment vertical="top"/>
    </xf>
    <xf numFmtId="0" fontId="5" fillId="0" borderId="3" xfId="1" applyFont="1" applyBorder="1" applyAlignment="1">
      <alignment horizontal="center" vertical="top" wrapText="1"/>
    </xf>
    <xf numFmtId="0" fontId="4" fillId="4" borderId="3" xfId="2" applyFont="1" applyFill="1" applyBorder="1" applyAlignment="1">
      <alignment vertical="top" wrapText="1"/>
    </xf>
    <xf numFmtId="0" fontId="4" fillId="3" borderId="6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10" fontId="4" fillId="0" borderId="1" xfId="1" applyNumberFormat="1" applyFont="1" applyBorder="1" applyAlignment="1">
      <alignment horizontal="center" vertical="top" wrapText="1"/>
    </xf>
    <xf numFmtId="0" fontId="8" fillId="0" borderId="0" xfId="0" applyFont="1"/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Border="1" applyAlignment="1">
      <alignment wrapText="1"/>
    </xf>
    <xf numFmtId="164" fontId="2" fillId="0" borderId="0" xfId="1" applyNumberFormat="1" applyFont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164" fontId="3" fillId="0" borderId="0" xfId="1" applyNumberFormat="1" applyFont="1" applyBorder="1" applyAlignment="1">
      <alignment wrapText="1"/>
    </xf>
    <xf numFmtId="164" fontId="4" fillId="4" borderId="1" xfId="1" applyNumberFormat="1" applyFont="1" applyFill="1" applyBorder="1" applyAlignment="1">
      <alignment horizontal="center" vertical="top" wrapText="1"/>
    </xf>
    <xf numFmtId="49" fontId="4" fillId="0" borderId="6" xfId="1" applyNumberFormat="1" applyFont="1" applyBorder="1" applyAlignment="1">
      <alignment horizontal="center" vertical="top" wrapText="1"/>
    </xf>
    <xf numFmtId="49" fontId="4" fillId="0" borderId="4" xfId="1" applyNumberFormat="1" applyFont="1" applyBorder="1" applyAlignment="1">
      <alignment horizontal="center" vertical="top" wrapText="1"/>
    </xf>
    <xf numFmtId="0" fontId="4" fillId="4" borderId="6" xfId="2" applyFont="1" applyFill="1" applyBorder="1" applyAlignment="1">
      <alignment horizontal="center" vertical="top" wrapText="1"/>
    </xf>
    <xf numFmtId="164" fontId="4" fillId="0" borderId="3" xfId="1" applyNumberFormat="1" applyFont="1" applyBorder="1" applyAlignment="1">
      <alignment horizontal="center" vertical="top" wrapText="1"/>
    </xf>
    <xf numFmtId="0" fontId="4" fillId="4" borderId="4" xfId="2" applyFont="1" applyFill="1" applyBorder="1" applyAlignment="1">
      <alignment horizontal="center" vertical="top" wrapText="1"/>
    </xf>
    <xf numFmtId="0" fontId="4" fillId="4" borderId="5" xfId="2" applyFont="1" applyFill="1" applyBorder="1" applyAlignment="1">
      <alignment horizontal="center" vertical="top" wrapText="1"/>
    </xf>
    <xf numFmtId="49" fontId="4" fillId="0" borderId="5" xfId="1" applyNumberFormat="1" applyFont="1" applyBorder="1" applyAlignment="1">
      <alignment horizontal="center" vertical="top" wrapText="1"/>
    </xf>
    <xf numFmtId="49" fontId="4" fillId="0" borderId="3" xfId="1" applyNumberFormat="1" applyFont="1" applyBorder="1" applyAlignment="1">
      <alignment horizontal="center" vertical="top" wrapText="1"/>
    </xf>
    <xf numFmtId="0" fontId="4" fillId="0" borderId="3" xfId="1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14" fontId="4" fillId="4" borderId="1" xfId="1" applyNumberFormat="1" applyFont="1" applyFill="1" applyBorder="1" applyAlignment="1">
      <alignment horizontal="center" vertical="top" wrapText="1"/>
    </xf>
    <xf numFmtId="14" fontId="4" fillId="0" borderId="1" xfId="1" applyNumberFormat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4" fontId="4" fillId="4" borderId="1" xfId="1" applyNumberFormat="1" applyFont="1" applyFill="1" applyBorder="1" applyAlignment="1">
      <alignment horizontal="center" vertical="top" wrapText="1"/>
    </xf>
    <xf numFmtId="14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9" fillId="0" borderId="0" xfId="1" applyFont="1"/>
    <xf numFmtId="0" fontId="2" fillId="4" borderId="0" xfId="1" applyFont="1" applyFill="1"/>
    <xf numFmtId="0" fontId="10" fillId="0" borderId="0" xfId="1" applyFont="1"/>
  </cellXfs>
  <cellStyles count="3">
    <cellStyle name="Excel Built-in Normal" xfId="1"/>
    <cellStyle name="Excel Built-in Normal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70"/>
  <sheetViews>
    <sheetView tabSelected="1" topLeftCell="C1" zoomScaleNormal="100" zoomScalePageLayoutView="65" workbookViewId="0">
      <selection activeCell="G4" sqref="G4:G6"/>
    </sheetView>
  </sheetViews>
  <sheetFormatPr defaultRowHeight="15" x14ac:dyDescent="0.25"/>
  <cols>
    <col min="1" max="1" width="9.140625" style="1" customWidth="1"/>
    <col min="2" max="2" width="27.7109375" style="1" customWidth="1"/>
    <col min="3" max="3" width="20.7109375" style="1" customWidth="1"/>
    <col min="4" max="4" width="14" style="75" customWidth="1"/>
    <col min="5" max="6" width="13.7109375" style="75" customWidth="1"/>
    <col min="7" max="7" width="13.42578125" style="1" customWidth="1"/>
    <col min="8" max="8" width="11.85546875" style="1" customWidth="1"/>
    <col min="9" max="18" width="12.28515625" style="1" customWidth="1"/>
    <col min="19" max="19" width="22" style="1" customWidth="1"/>
    <col min="20" max="20" width="11.28515625" style="1" customWidth="1"/>
    <col min="21" max="257" width="9.28515625" style="1" customWidth="1"/>
    <col min="258" max="1025" width="9.28515625" style="43" customWidth="1"/>
    <col min="1026" max="16384" width="9.140625" style="43"/>
  </cols>
  <sheetData>
    <row r="2" spans="1:23" ht="77.25" customHeight="1" x14ac:dyDescent="0.25">
      <c r="A2" s="36" t="s">
        <v>110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4" spans="1:23" ht="54.75" customHeight="1" x14ac:dyDescent="0.25">
      <c r="A4" s="37" t="s">
        <v>0</v>
      </c>
      <c r="B4" s="37" t="s">
        <v>1</v>
      </c>
      <c r="C4" s="37" t="s">
        <v>2</v>
      </c>
      <c r="D4" s="38" t="s">
        <v>3</v>
      </c>
      <c r="E4" s="38" t="s">
        <v>4</v>
      </c>
      <c r="F4" s="38" t="s">
        <v>5</v>
      </c>
      <c r="G4" s="37" t="s">
        <v>6</v>
      </c>
      <c r="H4" s="37" t="s">
        <v>7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 t="s">
        <v>8</v>
      </c>
      <c r="T4" s="44"/>
    </row>
    <row r="5" spans="1:23" ht="15.75" customHeight="1" x14ac:dyDescent="0.25">
      <c r="A5" s="37"/>
      <c r="B5" s="37"/>
      <c r="C5" s="37"/>
      <c r="D5" s="38"/>
      <c r="E5" s="38"/>
      <c r="F5" s="38"/>
      <c r="G5" s="37"/>
      <c r="H5" s="37" t="s">
        <v>9</v>
      </c>
      <c r="I5" s="37" t="s">
        <v>10</v>
      </c>
      <c r="J5" s="37"/>
      <c r="K5" s="37" t="s">
        <v>11</v>
      </c>
      <c r="L5" s="37"/>
      <c r="M5" s="37" t="s">
        <v>12</v>
      </c>
      <c r="N5" s="37"/>
      <c r="O5" s="37" t="s">
        <v>13</v>
      </c>
      <c r="P5" s="37"/>
      <c r="Q5" s="37" t="s">
        <v>14</v>
      </c>
      <c r="R5" s="37"/>
      <c r="S5" s="37"/>
      <c r="T5" s="44"/>
    </row>
    <row r="6" spans="1:23" ht="81.75" customHeight="1" x14ac:dyDescent="0.25">
      <c r="A6" s="37"/>
      <c r="B6" s="37"/>
      <c r="C6" s="37"/>
      <c r="D6" s="38"/>
      <c r="E6" s="38"/>
      <c r="F6" s="38"/>
      <c r="G6" s="37"/>
      <c r="H6" s="37"/>
      <c r="I6" s="45" t="s">
        <v>15</v>
      </c>
      <c r="J6" s="45" t="s">
        <v>16</v>
      </c>
      <c r="K6" s="45" t="s">
        <v>15</v>
      </c>
      <c r="L6" s="45" t="s">
        <v>16</v>
      </c>
      <c r="M6" s="45" t="s">
        <v>15</v>
      </c>
      <c r="N6" s="45" t="s">
        <v>16</v>
      </c>
      <c r="O6" s="45" t="s">
        <v>15</v>
      </c>
      <c r="P6" s="45" t="s">
        <v>16</v>
      </c>
      <c r="Q6" s="45" t="s">
        <v>15</v>
      </c>
      <c r="R6" s="45" t="s">
        <v>16</v>
      </c>
      <c r="S6" s="37"/>
      <c r="T6" s="44"/>
    </row>
    <row r="7" spans="1:23" ht="87.75" customHeight="1" x14ac:dyDescent="0.3">
      <c r="A7" s="13" t="s">
        <v>17</v>
      </c>
      <c r="B7" s="46" t="s">
        <v>18</v>
      </c>
      <c r="C7" s="13" t="s">
        <v>19</v>
      </c>
      <c r="D7" s="18" t="s">
        <v>86</v>
      </c>
      <c r="E7" s="18" t="s">
        <v>102</v>
      </c>
      <c r="F7" s="18" t="s">
        <v>86</v>
      </c>
      <c r="G7" s="19" t="s">
        <v>102</v>
      </c>
      <c r="H7" s="13" t="s">
        <v>21</v>
      </c>
      <c r="I7" s="2">
        <v>617.20000000000005</v>
      </c>
      <c r="J7" s="2">
        <v>617.20000000000005</v>
      </c>
      <c r="K7" s="2">
        <v>877.1</v>
      </c>
      <c r="L7" s="2">
        <v>877.1</v>
      </c>
      <c r="M7" s="2">
        <v>1066.8</v>
      </c>
      <c r="N7" s="2">
        <v>1066.8</v>
      </c>
      <c r="O7" s="2">
        <v>1475.5</v>
      </c>
      <c r="P7" s="2">
        <v>1365.2</v>
      </c>
      <c r="Q7" s="2">
        <f>I7+K7+M7+O7</f>
        <v>4036.6000000000004</v>
      </c>
      <c r="R7" s="2">
        <f>J7+L7+N7+P7</f>
        <v>3926.3</v>
      </c>
      <c r="S7" s="13"/>
      <c r="T7" s="47"/>
      <c r="U7" s="48"/>
      <c r="V7" s="48"/>
      <c r="W7" s="48"/>
    </row>
    <row r="8" spans="1:23" ht="51.75" customHeight="1" x14ac:dyDescent="0.3">
      <c r="A8" s="49" t="s">
        <v>22</v>
      </c>
      <c r="B8" s="50" t="s">
        <v>23</v>
      </c>
      <c r="C8" s="40" t="s">
        <v>24</v>
      </c>
      <c r="D8" s="39" t="s">
        <v>86</v>
      </c>
      <c r="E8" s="39" t="s">
        <v>102</v>
      </c>
      <c r="F8" s="39" t="s">
        <v>86</v>
      </c>
      <c r="G8" s="40" t="s">
        <v>102</v>
      </c>
      <c r="H8" s="13" t="s">
        <v>25</v>
      </c>
      <c r="I8" s="2">
        <f t="shared" ref="I8:O8" si="0">SUM(I9:I12)</f>
        <v>18998.8</v>
      </c>
      <c r="J8" s="2">
        <f t="shared" si="0"/>
        <v>18998.8</v>
      </c>
      <c r="K8" s="2">
        <f t="shared" si="0"/>
        <v>44862.2</v>
      </c>
      <c r="L8" s="2">
        <f t="shared" si="0"/>
        <v>44862.2</v>
      </c>
      <c r="M8" s="2">
        <f t="shared" si="0"/>
        <v>30571.7</v>
      </c>
      <c r="N8" s="2">
        <f t="shared" si="0"/>
        <v>30571.7</v>
      </c>
      <c r="O8" s="2">
        <f t="shared" si="0"/>
        <v>44417.599999999999</v>
      </c>
      <c r="P8" s="2">
        <v>0</v>
      </c>
      <c r="Q8" s="2">
        <f>SUM(Q9:Q12)</f>
        <v>138850.29999999999</v>
      </c>
      <c r="R8" s="2">
        <f>SUM(R9:R12)</f>
        <v>139542.39999999999</v>
      </c>
      <c r="S8" s="13"/>
      <c r="T8" s="51"/>
      <c r="U8" s="48"/>
      <c r="V8" s="48"/>
      <c r="W8" s="48"/>
    </row>
    <row r="9" spans="1:23" ht="31.5" x14ac:dyDescent="0.3">
      <c r="A9" s="49"/>
      <c r="B9" s="50"/>
      <c r="C9" s="40"/>
      <c r="D9" s="39"/>
      <c r="E9" s="39"/>
      <c r="F9" s="39"/>
      <c r="G9" s="40"/>
      <c r="H9" s="13" t="s">
        <v>21</v>
      </c>
      <c r="I9" s="3">
        <v>17546.2</v>
      </c>
      <c r="J9" s="3">
        <v>17546.2</v>
      </c>
      <c r="K9" s="3">
        <v>40461</v>
      </c>
      <c r="L9" s="3">
        <v>40461</v>
      </c>
      <c r="M9" s="3">
        <v>18183.8</v>
      </c>
      <c r="N9" s="3">
        <v>18183.8</v>
      </c>
      <c r="O9" s="3">
        <v>41121.699999999997</v>
      </c>
      <c r="P9" s="3">
        <v>41097.599999999999</v>
      </c>
      <c r="Q9" s="3">
        <f t="shared" ref="Q9:R12" si="1">I9+K9+M9+O9</f>
        <v>117312.7</v>
      </c>
      <c r="R9" s="3">
        <f t="shared" si="1"/>
        <v>117288.6</v>
      </c>
      <c r="S9" s="13"/>
      <c r="T9" s="47"/>
      <c r="U9" s="48"/>
      <c r="V9" s="48"/>
      <c r="W9" s="48"/>
    </row>
    <row r="10" spans="1:23" ht="51.75" customHeight="1" x14ac:dyDescent="0.3">
      <c r="A10" s="49"/>
      <c r="B10" s="50"/>
      <c r="C10" s="40"/>
      <c r="D10" s="39"/>
      <c r="E10" s="39"/>
      <c r="F10" s="39"/>
      <c r="G10" s="40"/>
      <c r="H10" s="13" t="s">
        <v>26</v>
      </c>
      <c r="I10" s="3">
        <v>103</v>
      </c>
      <c r="J10" s="3">
        <v>103</v>
      </c>
      <c r="K10" s="3">
        <v>293.5</v>
      </c>
      <c r="L10" s="3">
        <v>293.5</v>
      </c>
      <c r="M10" s="3">
        <v>11358.2</v>
      </c>
      <c r="N10" s="3">
        <v>11358.2</v>
      </c>
      <c r="O10" s="3">
        <v>3148</v>
      </c>
      <c r="P10" s="3">
        <v>3147.8</v>
      </c>
      <c r="Q10" s="3">
        <f t="shared" si="1"/>
        <v>14902.7</v>
      </c>
      <c r="R10" s="3">
        <f t="shared" si="1"/>
        <v>14902.5</v>
      </c>
      <c r="S10" s="13"/>
      <c r="T10" s="47"/>
      <c r="U10" s="48"/>
      <c r="V10" s="48"/>
      <c r="W10" s="48"/>
    </row>
    <row r="11" spans="1:23" ht="51.75" customHeight="1" x14ac:dyDescent="0.3">
      <c r="A11" s="49"/>
      <c r="B11" s="50"/>
      <c r="C11" s="40"/>
      <c r="D11" s="39"/>
      <c r="E11" s="39"/>
      <c r="F11" s="39"/>
      <c r="G11" s="40"/>
      <c r="H11" s="13" t="s">
        <v>27</v>
      </c>
      <c r="I11" s="3">
        <v>753.3</v>
      </c>
      <c r="J11" s="3">
        <v>753.3</v>
      </c>
      <c r="K11" s="3">
        <v>2881.6</v>
      </c>
      <c r="L11" s="3">
        <v>2881.6</v>
      </c>
      <c r="M11" s="3">
        <v>0</v>
      </c>
      <c r="N11" s="3">
        <v>0</v>
      </c>
      <c r="O11" s="3">
        <v>0</v>
      </c>
      <c r="P11" s="3">
        <v>0</v>
      </c>
      <c r="Q11" s="3">
        <f t="shared" si="1"/>
        <v>3634.8999999999996</v>
      </c>
      <c r="R11" s="3">
        <f t="shared" si="1"/>
        <v>3634.8999999999996</v>
      </c>
      <c r="S11" s="13"/>
      <c r="T11" s="47"/>
      <c r="U11" s="48"/>
      <c r="V11" s="48"/>
      <c r="W11" s="48"/>
    </row>
    <row r="12" spans="1:23" ht="102" customHeight="1" x14ac:dyDescent="0.3">
      <c r="A12" s="49"/>
      <c r="B12" s="50"/>
      <c r="C12" s="40"/>
      <c r="D12" s="39"/>
      <c r="E12" s="39"/>
      <c r="F12" s="39"/>
      <c r="G12" s="40"/>
      <c r="H12" s="13" t="s">
        <v>28</v>
      </c>
      <c r="I12" s="52">
        <v>596.29999999999995</v>
      </c>
      <c r="J12" s="52">
        <v>596.29999999999995</v>
      </c>
      <c r="K12" s="52">
        <v>1226.0999999999999</v>
      </c>
      <c r="L12" s="52">
        <v>1226.0999999999999</v>
      </c>
      <c r="M12" s="52">
        <v>1029.7</v>
      </c>
      <c r="N12" s="52">
        <v>1029.7</v>
      </c>
      <c r="O12" s="52">
        <v>147.9</v>
      </c>
      <c r="P12" s="52">
        <v>864.3</v>
      </c>
      <c r="Q12" s="52">
        <f t="shared" si="1"/>
        <v>3000</v>
      </c>
      <c r="R12" s="52">
        <f t="shared" si="1"/>
        <v>3716.3999999999996</v>
      </c>
      <c r="S12" s="20"/>
      <c r="T12" s="47"/>
      <c r="U12" s="48"/>
      <c r="V12" s="48"/>
      <c r="W12" s="48"/>
    </row>
    <row r="13" spans="1:23" ht="31.5" customHeight="1" x14ac:dyDescent="0.3">
      <c r="A13" s="4" t="s">
        <v>29</v>
      </c>
      <c r="B13" s="46" t="s">
        <v>30</v>
      </c>
      <c r="C13" s="41" t="s">
        <v>24</v>
      </c>
      <c r="D13" s="9" t="s">
        <v>31</v>
      </c>
      <c r="E13" s="18" t="s">
        <v>87</v>
      </c>
      <c r="F13" s="9" t="s">
        <v>31</v>
      </c>
      <c r="G13" s="18" t="s">
        <v>104</v>
      </c>
      <c r="H13" s="13" t="s">
        <v>31</v>
      </c>
      <c r="I13" s="3" t="s">
        <v>31</v>
      </c>
      <c r="J13" s="3" t="s">
        <v>31</v>
      </c>
      <c r="K13" s="3" t="s">
        <v>31</v>
      </c>
      <c r="L13" s="3" t="s">
        <v>31</v>
      </c>
      <c r="M13" s="3" t="s">
        <v>31</v>
      </c>
      <c r="N13" s="3" t="s">
        <v>31</v>
      </c>
      <c r="O13" s="3" t="s">
        <v>31</v>
      </c>
      <c r="P13" s="3" t="s">
        <v>31</v>
      </c>
      <c r="Q13" s="3" t="s">
        <v>31</v>
      </c>
      <c r="R13" s="3" t="s">
        <v>31</v>
      </c>
      <c r="S13" s="13" t="s">
        <v>32</v>
      </c>
      <c r="T13" s="47"/>
      <c r="U13" s="48"/>
      <c r="V13" s="48"/>
      <c r="W13" s="48"/>
    </row>
    <row r="14" spans="1:23" ht="119.25" customHeight="1" x14ac:dyDescent="0.3">
      <c r="A14" s="4" t="s">
        <v>33</v>
      </c>
      <c r="B14" s="46" t="s">
        <v>34</v>
      </c>
      <c r="C14" s="41"/>
      <c r="D14" s="9" t="s">
        <v>31</v>
      </c>
      <c r="E14" s="18" t="s">
        <v>88</v>
      </c>
      <c r="F14" s="9" t="s">
        <v>31</v>
      </c>
      <c r="G14" s="19" t="s">
        <v>88</v>
      </c>
      <c r="H14" s="13" t="s">
        <v>31</v>
      </c>
      <c r="I14" s="5" t="s">
        <v>35</v>
      </c>
      <c r="J14" s="3" t="s">
        <v>31</v>
      </c>
      <c r="K14" s="5" t="s">
        <v>35</v>
      </c>
      <c r="L14" s="3" t="s">
        <v>31</v>
      </c>
      <c r="M14" s="5" t="s">
        <v>35</v>
      </c>
      <c r="N14" s="3" t="s">
        <v>31</v>
      </c>
      <c r="O14" s="5" t="s">
        <v>35</v>
      </c>
      <c r="P14" s="3" t="s">
        <v>31</v>
      </c>
      <c r="Q14" s="5" t="s">
        <v>35</v>
      </c>
      <c r="R14" s="3" t="s">
        <v>31</v>
      </c>
      <c r="S14" s="13" t="s">
        <v>32</v>
      </c>
      <c r="T14" s="47"/>
      <c r="U14" s="48"/>
      <c r="V14" s="48"/>
      <c r="W14" s="48"/>
    </row>
    <row r="15" spans="1:23" ht="69.75" customHeight="1" x14ac:dyDescent="0.3">
      <c r="A15" s="4" t="s">
        <v>36</v>
      </c>
      <c r="B15" s="10" t="s">
        <v>98</v>
      </c>
      <c r="C15" s="11" t="s">
        <v>99</v>
      </c>
      <c r="D15" s="9" t="s">
        <v>31</v>
      </c>
      <c r="E15" s="12" t="s">
        <v>89</v>
      </c>
      <c r="F15" s="9" t="s">
        <v>31</v>
      </c>
      <c r="G15" s="21" t="s">
        <v>89</v>
      </c>
      <c r="H15" s="13" t="s">
        <v>31</v>
      </c>
      <c r="I15" s="5" t="s">
        <v>35</v>
      </c>
      <c r="J15" s="3" t="s">
        <v>31</v>
      </c>
      <c r="K15" s="5" t="s">
        <v>35</v>
      </c>
      <c r="L15" s="3" t="s">
        <v>31</v>
      </c>
      <c r="M15" s="5" t="s">
        <v>35</v>
      </c>
      <c r="N15" s="3" t="s">
        <v>31</v>
      </c>
      <c r="O15" s="5" t="s">
        <v>35</v>
      </c>
      <c r="P15" s="3" t="s">
        <v>31</v>
      </c>
      <c r="Q15" s="5" t="s">
        <v>35</v>
      </c>
      <c r="R15" s="3" t="s">
        <v>31</v>
      </c>
      <c r="S15" s="13"/>
      <c r="T15" s="47"/>
      <c r="U15" s="48"/>
      <c r="V15" s="48"/>
      <c r="W15" s="48"/>
    </row>
    <row r="16" spans="1:23" ht="83.25" customHeight="1" x14ac:dyDescent="0.3">
      <c r="A16" s="4" t="s">
        <v>37</v>
      </c>
      <c r="B16" s="10" t="s">
        <v>100</v>
      </c>
      <c r="C16" s="11" t="s">
        <v>101</v>
      </c>
      <c r="D16" s="9" t="s">
        <v>31</v>
      </c>
      <c r="E16" s="12" t="s">
        <v>90</v>
      </c>
      <c r="F16" s="9" t="s">
        <v>31</v>
      </c>
      <c r="G16" s="22" t="s">
        <v>105</v>
      </c>
      <c r="H16" s="13" t="s">
        <v>31</v>
      </c>
      <c r="I16" s="5" t="s">
        <v>35</v>
      </c>
      <c r="J16" s="3" t="s">
        <v>31</v>
      </c>
      <c r="K16" s="5" t="s">
        <v>35</v>
      </c>
      <c r="L16" s="3" t="s">
        <v>31</v>
      </c>
      <c r="M16" s="5" t="s">
        <v>35</v>
      </c>
      <c r="N16" s="3" t="s">
        <v>31</v>
      </c>
      <c r="O16" s="5" t="s">
        <v>35</v>
      </c>
      <c r="P16" s="3" t="s">
        <v>31</v>
      </c>
      <c r="Q16" s="5" t="s">
        <v>35</v>
      </c>
      <c r="R16" s="3" t="s">
        <v>31</v>
      </c>
      <c r="S16" s="13"/>
      <c r="T16" s="47"/>
      <c r="U16" s="48"/>
      <c r="V16" s="48"/>
      <c r="W16" s="48"/>
    </row>
    <row r="17" spans="1:23" ht="18.75" customHeight="1" x14ac:dyDescent="0.3">
      <c r="A17" s="53" t="s">
        <v>38</v>
      </c>
      <c r="B17" s="50" t="s">
        <v>39</v>
      </c>
      <c r="C17" s="33" t="s">
        <v>40</v>
      </c>
      <c r="D17" s="27" t="s">
        <v>20</v>
      </c>
      <c r="E17" s="27" t="s">
        <v>102</v>
      </c>
      <c r="F17" s="27" t="s">
        <v>86</v>
      </c>
      <c r="G17" s="30" t="s">
        <v>102</v>
      </c>
      <c r="H17" s="13" t="s">
        <v>25</v>
      </c>
      <c r="I17" s="2">
        <f t="shared" ref="I17:R17" si="2">SUM(I18:I20)</f>
        <v>1157.5</v>
      </c>
      <c r="J17" s="2">
        <f t="shared" si="2"/>
        <v>1157.5</v>
      </c>
      <c r="K17" s="2">
        <f t="shared" si="2"/>
        <v>1369.2</v>
      </c>
      <c r="L17" s="2">
        <f t="shared" si="2"/>
        <v>1369.2</v>
      </c>
      <c r="M17" s="2">
        <f t="shared" si="2"/>
        <v>2238.5</v>
      </c>
      <c r="N17" s="2">
        <f t="shared" si="2"/>
        <v>2169.1999999999998</v>
      </c>
      <c r="O17" s="2">
        <f t="shared" si="2"/>
        <v>6705.9</v>
      </c>
      <c r="P17" s="2">
        <f t="shared" si="2"/>
        <v>6705.9</v>
      </c>
      <c r="Q17" s="2">
        <f t="shared" si="2"/>
        <v>11471.099999999999</v>
      </c>
      <c r="R17" s="2">
        <f t="shared" si="2"/>
        <v>11401.8</v>
      </c>
      <c r="S17" s="6" t="s">
        <v>32</v>
      </c>
      <c r="T17" s="47"/>
      <c r="U17" s="48"/>
      <c r="V17" s="48"/>
      <c r="W17" s="48"/>
    </row>
    <row r="18" spans="1:23" ht="31.5" x14ac:dyDescent="0.3">
      <c r="A18" s="54"/>
      <c r="B18" s="50"/>
      <c r="C18" s="34"/>
      <c r="D18" s="28"/>
      <c r="E18" s="28"/>
      <c r="F18" s="28"/>
      <c r="G18" s="31"/>
      <c r="H18" s="13" t="s">
        <v>21</v>
      </c>
      <c r="I18" s="3">
        <f>I23+I27</f>
        <v>1157.5</v>
      </c>
      <c r="J18" s="3">
        <f t="shared" ref="J18:P18" si="3">J23+J27</f>
        <v>1157.5</v>
      </c>
      <c r="K18" s="3">
        <f t="shared" si="3"/>
        <v>1369.2</v>
      </c>
      <c r="L18" s="3">
        <f t="shared" si="3"/>
        <v>1369.2</v>
      </c>
      <c r="M18" s="3">
        <f t="shared" si="3"/>
        <v>1763</v>
      </c>
      <c r="N18" s="3">
        <f t="shared" si="3"/>
        <v>1693.7</v>
      </c>
      <c r="O18" s="3">
        <f t="shared" si="3"/>
        <v>6705.9</v>
      </c>
      <c r="P18" s="3">
        <f t="shared" si="3"/>
        <v>6705.9</v>
      </c>
      <c r="Q18" s="52">
        <f t="shared" ref="Q18:R20" si="4">I18+K18+M18+O18</f>
        <v>10995.599999999999</v>
      </c>
      <c r="R18" s="3">
        <f t="shared" si="4"/>
        <v>10926.3</v>
      </c>
      <c r="S18" s="13"/>
      <c r="T18" s="47"/>
      <c r="U18" s="48"/>
      <c r="V18" s="48"/>
      <c r="W18" s="48"/>
    </row>
    <row r="19" spans="1:23" ht="31.5" x14ac:dyDescent="0.3">
      <c r="A19" s="54"/>
      <c r="B19" s="50"/>
      <c r="C19" s="34"/>
      <c r="D19" s="28"/>
      <c r="E19" s="28"/>
      <c r="F19" s="28"/>
      <c r="G19" s="31"/>
      <c r="H19" s="13" t="s">
        <v>26</v>
      </c>
      <c r="I19" s="3">
        <f t="shared" ref="I19:P19" si="5">I24+I28</f>
        <v>0</v>
      </c>
      <c r="J19" s="3">
        <f t="shared" si="5"/>
        <v>0</v>
      </c>
      <c r="K19" s="3">
        <f t="shared" si="5"/>
        <v>0</v>
      </c>
      <c r="L19" s="3">
        <f t="shared" si="5"/>
        <v>0</v>
      </c>
      <c r="M19" s="3">
        <f t="shared" si="5"/>
        <v>104.6</v>
      </c>
      <c r="N19" s="3">
        <f t="shared" si="5"/>
        <v>104.6</v>
      </c>
      <c r="O19" s="3">
        <f t="shared" si="5"/>
        <v>0</v>
      </c>
      <c r="P19" s="3">
        <f t="shared" si="5"/>
        <v>0</v>
      </c>
      <c r="Q19" s="3">
        <f t="shared" si="4"/>
        <v>104.6</v>
      </c>
      <c r="R19" s="3">
        <f t="shared" si="4"/>
        <v>104.6</v>
      </c>
      <c r="S19" s="6"/>
      <c r="T19" s="47"/>
      <c r="U19" s="48"/>
      <c r="V19" s="48"/>
      <c r="W19" s="48"/>
    </row>
    <row r="20" spans="1:23" ht="32.25" customHeight="1" x14ac:dyDescent="0.3">
      <c r="A20" s="54"/>
      <c r="B20" s="50"/>
      <c r="C20" s="34"/>
      <c r="D20" s="28"/>
      <c r="E20" s="28"/>
      <c r="F20" s="28"/>
      <c r="G20" s="31"/>
      <c r="H20" s="13" t="s">
        <v>27</v>
      </c>
      <c r="I20" s="3">
        <f t="shared" ref="I20:P20" si="6">I25+I29</f>
        <v>0</v>
      </c>
      <c r="J20" s="3">
        <f t="shared" si="6"/>
        <v>0</v>
      </c>
      <c r="K20" s="3">
        <f t="shared" si="6"/>
        <v>0</v>
      </c>
      <c r="L20" s="3">
        <f t="shared" si="6"/>
        <v>0</v>
      </c>
      <c r="M20" s="3">
        <f t="shared" si="6"/>
        <v>370.9</v>
      </c>
      <c r="N20" s="3">
        <f t="shared" si="6"/>
        <v>370.9</v>
      </c>
      <c r="O20" s="3">
        <f t="shared" si="6"/>
        <v>0</v>
      </c>
      <c r="P20" s="3">
        <f t="shared" si="6"/>
        <v>0</v>
      </c>
      <c r="Q20" s="3">
        <f t="shared" si="4"/>
        <v>370.9</v>
      </c>
      <c r="R20" s="3">
        <f t="shared" si="4"/>
        <v>370.9</v>
      </c>
      <c r="S20" s="6"/>
      <c r="T20" s="47"/>
      <c r="U20" s="48"/>
      <c r="V20" s="48"/>
      <c r="W20" s="48"/>
    </row>
    <row r="21" spans="1:23" ht="18.75" x14ac:dyDescent="0.3">
      <c r="A21" s="54"/>
      <c r="B21" s="26" t="s">
        <v>112</v>
      </c>
      <c r="C21" s="34"/>
      <c r="D21" s="28"/>
      <c r="E21" s="28"/>
      <c r="F21" s="28"/>
      <c r="G21" s="31"/>
      <c r="H21" s="13" t="s">
        <v>31</v>
      </c>
      <c r="I21" s="3" t="s">
        <v>31</v>
      </c>
      <c r="J21" s="3" t="s">
        <v>31</v>
      </c>
      <c r="K21" s="3" t="s">
        <v>31</v>
      </c>
      <c r="L21" s="3" t="s">
        <v>31</v>
      </c>
      <c r="M21" s="3" t="s">
        <v>31</v>
      </c>
      <c r="N21" s="3" t="s">
        <v>31</v>
      </c>
      <c r="O21" s="3" t="s">
        <v>31</v>
      </c>
      <c r="P21" s="3" t="s">
        <v>31</v>
      </c>
      <c r="Q21" s="3" t="s">
        <v>31</v>
      </c>
      <c r="R21" s="3" t="s">
        <v>31</v>
      </c>
      <c r="S21" s="14" t="s">
        <v>31</v>
      </c>
      <c r="T21" s="47"/>
      <c r="U21" s="48"/>
      <c r="V21" s="48"/>
      <c r="W21" s="48"/>
    </row>
    <row r="22" spans="1:23" ht="18.75" x14ac:dyDescent="0.3">
      <c r="A22" s="54"/>
      <c r="B22" s="55" t="s">
        <v>113</v>
      </c>
      <c r="C22" s="34"/>
      <c r="D22" s="28"/>
      <c r="E22" s="28"/>
      <c r="F22" s="28"/>
      <c r="G22" s="31"/>
      <c r="H22" s="13" t="s">
        <v>25</v>
      </c>
      <c r="I22" s="56">
        <f>SUM(I23:I25)</f>
        <v>1157.5</v>
      </c>
      <c r="J22" s="56">
        <f t="shared" ref="J22:P22" si="7">SUM(J23:J25)</f>
        <v>1157.5</v>
      </c>
      <c r="K22" s="56">
        <f t="shared" si="7"/>
        <v>1369.2</v>
      </c>
      <c r="L22" s="56">
        <f t="shared" si="7"/>
        <v>1369.2</v>
      </c>
      <c r="M22" s="56">
        <f t="shared" si="7"/>
        <v>2238.5</v>
      </c>
      <c r="N22" s="56">
        <f t="shared" si="7"/>
        <v>2169.1999999999998</v>
      </c>
      <c r="O22" s="56">
        <f t="shared" si="7"/>
        <v>2773.9</v>
      </c>
      <c r="P22" s="56">
        <f t="shared" si="7"/>
        <v>2773.9</v>
      </c>
      <c r="Q22" s="3">
        <f t="shared" ref="Q22:Q29" si="8">I22+K22+M22+O22</f>
        <v>7539.1</v>
      </c>
      <c r="R22" s="3">
        <f t="shared" ref="R22:R29" si="9">J22+L22+N22+P22</f>
        <v>7469.7999999999993</v>
      </c>
      <c r="S22" s="25"/>
      <c r="T22" s="47"/>
      <c r="U22" s="48"/>
      <c r="V22" s="48"/>
      <c r="W22" s="48"/>
    </row>
    <row r="23" spans="1:23" ht="31.5" x14ac:dyDescent="0.3">
      <c r="A23" s="54"/>
      <c r="B23" s="57"/>
      <c r="C23" s="34"/>
      <c r="D23" s="28"/>
      <c r="E23" s="28"/>
      <c r="F23" s="28"/>
      <c r="G23" s="31"/>
      <c r="H23" s="13" t="s">
        <v>21</v>
      </c>
      <c r="I23" s="56">
        <v>1157.5</v>
      </c>
      <c r="J23" s="56">
        <v>1157.5</v>
      </c>
      <c r="K23" s="56">
        <v>1369.2</v>
      </c>
      <c r="L23" s="56">
        <v>1369.2</v>
      </c>
      <c r="M23" s="56">
        <v>1763</v>
      </c>
      <c r="N23" s="56">
        <v>1693.7</v>
      </c>
      <c r="O23" s="56">
        <v>2773.9</v>
      </c>
      <c r="P23" s="56">
        <v>2773.9</v>
      </c>
      <c r="Q23" s="3">
        <f t="shared" si="8"/>
        <v>7063.6</v>
      </c>
      <c r="R23" s="3">
        <f t="shared" si="9"/>
        <v>6994.2999999999993</v>
      </c>
      <c r="S23" s="25"/>
      <c r="T23" s="47"/>
      <c r="U23" s="48"/>
      <c r="V23" s="48"/>
      <c r="W23" s="48"/>
    </row>
    <row r="24" spans="1:23" ht="31.5" x14ac:dyDescent="0.3">
      <c r="A24" s="54"/>
      <c r="B24" s="57"/>
      <c r="C24" s="34"/>
      <c r="D24" s="28"/>
      <c r="E24" s="28"/>
      <c r="F24" s="28"/>
      <c r="G24" s="31"/>
      <c r="H24" s="13" t="s">
        <v>26</v>
      </c>
      <c r="I24" s="56">
        <v>0</v>
      </c>
      <c r="J24" s="56">
        <v>0</v>
      </c>
      <c r="K24" s="56">
        <v>0</v>
      </c>
      <c r="L24" s="56">
        <v>0</v>
      </c>
      <c r="M24" s="56">
        <v>104.6</v>
      </c>
      <c r="N24" s="56">
        <v>104.6</v>
      </c>
      <c r="O24" s="56">
        <v>0</v>
      </c>
      <c r="P24" s="56">
        <v>0</v>
      </c>
      <c r="Q24" s="3">
        <f t="shared" si="8"/>
        <v>104.6</v>
      </c>
      <c r="R24" s="3">
        <f t="shared" si="9"/>
        <v>104.6</v>
      </c>
      <c r="S24" s="25"/>
      <c r="T24" s="47"/>
      <c r="U24" s="48"/>
      <c r="V24" s="48"/>
      <c r="W24" s="48"/>
    </row>
    <row r="25" spans="1:23" ht="47.25" x14ac:dyDescent="0.3">
      <c r="A25" s="54"/>
      <c r="B25" s="58"/>
      <c r="C25" s="34"/>
      <c r="D25" s="28"/>
      <c r="E25" s="28"/>
      <c r="F25" s="28"/>
      <c r="G25" s="31"/>
      <c r="H25" s="13" t="s">
        <v>27</v>
      </c>
      <c r="I25" s="56">
        <v>0</v>
      </c>
      <c r="J25" s="56">
        <v>0</v>
      </c>
      <c r="K25" s="56">
        <v>0</v>
      </c>
      <c r="L25" s="56">
        <v>0</v>
      </c>
      <c r="M25" s="56">
        <v>370.9</v>
      </c>
      <c r="N25" s="56">
        <v>370.9</v>
      </c>
      <c r="O25" s="56">
        <v>0</v>
      </c>
      <c r="P25" s="56">
        <v>0</v>
      </c>
      <c r="Q25" s="3">
        <f t="shared" si="8"/>
        <v>370.9</v>
      </c>
      <c r="R25" s="3">
        <f t="shared" si="9"/>
        <v>370.9</v>
      </c>
      <c r="S25" s="25"/>
      <c r="T25" s="47"/>
      <c r="U25" s="48"/>
      <c r="V25" s="48"/>
      <c r="W25" s="48"/>
    </row>
    <row r="26" spans="1:23" ht="18.75" customHeight="1" x14ac:dyDescent="0.3">
      <c r="A26" s="54"/>
      <c r="B26" s="55" t="s">
        <v>114</v>
      </c>
      <c r="C26" s="34"/>
      <c r="D26" s="28"/>
      <c r="E26" s="28"/>
      <c r="F26" s="28"/>
      <c r="G26" s="31"/>
      <c r="H26" s="13" t="s">
        <v>25</v>
      </c>
      <c r="I26" s="56">
        <f>SUM(I27:I29)</f>
        <v>0</v>
      </c>
      <c r="J26" s="56">
        <f t="shared" ref="J26" si="10">SUM(J27:J29)</f>
        <v>0</v>
      </c>
      <c r="K26" s="56">
        <f t="shared" ref="K26" si="11">SUM(K27:K29)</f>
        <v>0</v>
      </c>
      <c r="L26" s="56">
        <f t="shared" ref="L26" si="12">SUM(L27:L29)</f>
        <v>0</v>
      </c>
      <c r="M26" s="56">
        <f t="shared" ref="M26" si="13">SUM(M27:M29)</f>
        <v>0</v>
      </c>
      <c r="N26" s="56">
        <f t="shared" ref="N26" si="14">SUM(N27:N29)</f>
        <v>0</v>
      </c>
      <c r="O26" s="56">
        <f t="shared" ref="O26" si="15">SUM(O27:O29)</f>
        <v>3932</v>
      </c>
      <c r="P26" s="56">
        <f t="shared" ref="P26" si="16">SUM(P27:P29)</f>
        <v>3932</v>
      </c>
      <c r="Q26" s="3">
        <f t="shared" si="8"/>
        <v>3932</v>
      </c>
      <c r="R26" s="3">
        <f t="shared" si="9"/>
        <v>3932</v>
      </c>
      <c r="S26" s="25"/>
      <c r="T26" s="47"/>
      <c r="U26" s="48"/>
      <c r="V26" s="48"/>
      <c r="W26" s="48"/>
    </row>
    <row r="27" spans="1:23" ht="31.5" x14ac:dyDescent="0.3">
      <c r="A27" s="54"/>
      <c r="B27" s="57"/>
      <c r="C27" s="34"/>
      <c r="D27" s="28"/>
      <c r="E27" s="28"/>
      <c r="F27" s="28"/>
      <c r="G27" s="31"/>
      <c r="H27" s="13" t="s">
        <v>21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3932</v>
      </c>
      <c r="P27" s="56">
        <v>3932</v>
      </c>
      <c r="Q27" s="3">
        <f t="shared" si="8"/>
        <v>3932</v>
      </c>
      <c r="R27" s="3">
        <f t="shared" si="9"/>
        <v>3932</v>
      </c>
      <c r="S27" s="25"/>
      <c r="T27" s="47"/>
      <c r="U27" s="48"/>
      <c r="V27" s="48"/>
      <c r="W27" s="48"/>
    </row>
    <row r="28" spans="1:23" ht="31.5" x14ac:dyDescent="0.3">
      <c r="A28" s="54"/>
      <c r="B28" s="57"/>
      <c r="C28" s="34"/>
      <c r="D28" s="28"/>
      <c r="E28" s="28"/>
      <c r="F28" s="28"/>
      <c r="G28" s="31"/>
      <c r="H28" s="13" t="s">
        <v>26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3">
        <f t="shared" si="8"/>
        <v>0</v>
      </c>
      <c r="R28" s="3">
        <f t="shared" si="9"/>
        <v>0</v>
      </c>
      <c r="S28" s="25"/>
      <c r="T28" s="47"/>
      <c r="U28" s="48"/>
      <c r="V28" s="48"/>
      <c r="W28" s="48"/>
    </row>
    <row r="29" spans="1:23" ht="47.25" x14ac:dyDescent="0.3">
      <c r="A29" s="59"/>
      <c r="B29" s="58"/>
      <c r="C29" s="35"/>
      <c r="D29" s="29"/>
      <c r="E29" s="29"/>
      <c r="F29" s="29"/>
      <c r="G29" s="32"/>
      <c r="H29" s="13" t="s">
        <v>27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3">
        <f t="shared" si="8"/>
        <v>0</v>
      </c>
      <c r="R29" s="3">
        <f t="shared" si="9"/>
        <v>0</v>
      </c>
      <c r="S29" s="25"/>
      <c r="T29" s="47"/>
      <c r="U29" s="48"/>
      <c r="V29" s="48"/>
      <c r="W29" s="48"/>
    </row>
    <row r="30" spans="1:23" ht="58.5" customHeight="1" x14ac:dyDescent="0.3">
      <c r="A30" s="60" t="s">
        <v>108</v>
      </c>
      <c r="B30" s="46" t="s">
        <v>41</v>
      </c>
      <c r="C30" s="7" t="s">
        <v>42</v>
      </c>
      <c r="D30" s="18" t="s">
        <v>31</v>
      </c>
      <c r="E30" s="18" t="s">
        <v>102</v>
      </c>
      <c r="F30" s="18" t="s">
        <v>31</v>
      </c>
      <c r="G30" s="19" t="s">
        <v>102</v>
      </c>
      <c r="H30" s="13" t="s">
        <v>31</v>
      </c>
      <c r="I30" s="3" t="s">
        <v>31</v>
      </c>
      <c r="J30" s="3" t="s">
        <v>31</v>
      </c>
      <c r="K30" s="3" t="s">
        <v>31</v>
      </c>
      <c r="L30" s="3" t="s">
        <v>31</v>
      </c>
      <c r="M30" s="3" t="s">
        <v>31</v>
      </c>
      <c r="N30" s="3" t="s">
        <v>31</v>
      </c>
      <c r="O30" s="3" t="s">
        <v>31</v>
      </c>
      <c r="P30" s="3" t="s">
        <v>31</v>
      </c>
      <c r="Q30" s="3" t="s">
        <v>31</v>
      </c>
      <c r="R30" s="3" t="s">
        <v>31</v>
      </c>
      <c r="S30" s="13" t="s">
        <v>31</v>
      </c>
      <c r="T30" s="47"/>
      <c r="U30" s="48"/>
      <c r="V30" s="48"/>
      <c r="W30" s="48"/>
    </row>
    <row r="31" spans="1:23" ht="99" customHeight="1" x14ac:dyDescent="0.3">
      <c r="A31" s="4" t="s">
        <v>109</v>
      </c>
      <c r="B31" s="61" t="s">
        <v>111</v>
      </c>
      <c r="C31" s="16" t="s">
        <v>42</v>
      </c>
      <c r="D31" s="15" t="s">
        <v>31</v>
      </c>
      <c r="E31" s="23" t="s">
        <v>102</v>
      </c>
      <c r="F31" s="15" t="s">
        <v>31</v>
      </c>
      <c r="G31" s="24" t="s">
        <v>102</v>
      </c>
      <c r="H31" s="14" t="s">
        <v>31</v>
      </c>
      <c r="I31" s="56" t="s">
        <v>31</v>
      </c>
      <c r="J31" s="56" t="s">
        <v>31</v>
      </c>
      <c r="K31" s="56" t="s">
        <v>31</v>
      </c>
      <c r="L31" s="56" t="s">
        <v>31</v>
      </c>
      <c r="M31" s="56" t="s">
        <v>31</v>
      </c>
      <c r="N31" s="56" t="s">
        <v>31</v>
      </c>
      <c r="O31" s="56" t="s">
        <v>31</v>
      </c>
      <c r="P31" s="56" t="s">
        <v>31</v>
      </c>
      <c r="Q31" s="56" t="s">
        <v>31</v>
      </c>
      <c r="R31" s="56" t="s">
        <v>31</v>
      </c>
      <c r="S31" s="14" t="s">
        <v>31</v>
      </c>
      <c r="T31" s="47"/>
      <c r="U31" s="48"/>
      <c r="V31" s="48"/>
      <c r="W31" s="48"/>
    </row>
    <row r="32" spans="1:23" ht="105.75" customHeight="1" x14ac:dyDescent="0.3">
      <c r="A32" s="62" t="s">
        <v>43</v>
      </c>
      <c r="B32" s="63" t="s">
        <v>44</v>
      </c>
      <c r="C32" s="33" t="s">
        <v>45</v>
      </c>
      <c r="D32" s="18" t="s">
        <v>20</v>
      </c>
      <c r="E32" s="18" t="s">
        <v>102</v>
      </c>
      <c r="F32" s="18" t="s">
        <v>86</v>
      </c>
      <c r="G32" s="19" t="s">
        <v>102</v>
      </c>
      <c r="H32" s="13" t="s">
        <v>21</v>
      </c>
      <c r="I32" s="2">
        <v>1014</v>
      </c>
      <c r="J32" s="2">
        <v>1014</v>
      </c>
      <c r="K32" s="2">
        <v>1490.7</v>
      </c>
      <c r="L32" s="2">
        <v>1490.7</v>
      </c>
      <c r="M32" s="2">
        <v>1945.8</v>
      </c>
      <c r="N32" s="2">
        <v>1945.8</v>
      </c>
      <c r="O32" s="2">
        <f>3144.5+132.3</f>
        <v>3276.8</v>
      </c>
      <c r="P32" s="2">
        <v>3016.9</v>
      </c>
      <c r="Q32" s="2">
        <f t="shared" ref="Q32:R36" si="17">I32+K32+M32+O32</f>
        <v>7727.3</v>
      </c>
      <c r="R32" s="2">
        <f t="shared" si="17"/>
        <v>7467.4</v>
      </c>
      <c r="S32" s="42"/>
      <c r="T32" s="47"/>
      <c r="U32" s="48"/>
      <c r="V32" s="48"/>
      <c r="W32" s="48"/>
    </row>
    <row r="33" spans="1:23" ht="53.25" hidden="1" customHeight="1" x14ac:dyDescent="0.3">
      <c r="A33" s="62"/>
      <c r="B33" s="64"/>
      <c r="C33" s="34"/>
      <c r="D33" s="18"/>
      <c r="E33" s="18"/>
      <c r="F33" s="18"/>
      <c r="G33" s="19"/>
      <c r="H33" s="13" t="s">
        <v>21</v>
      </c>
      <c r="I33" s="3">
        <v>1062.7</v>
      </c>
      <c r="J33" s="3">
        <v>1062.8</v>
      </c>
      <c r="K33" s="3">
        <v>998.5</v>
      </c>
      <c r="L33" s="3">
        <v>998.4</v>
      </c>
      <c r="M33" s="3">
        <v>1379.7</v>
      </c>
      <c r="N33" s="3">
        <v>0</v>
      </c>
      <c r="O33" s="3">
        <v>1635.4</v>
      </c>
      <c r="P33" s="3">
        <v>0</v>
      </c>
      <c r="Q33" s="3">
        <f t="shared" si="17"/>
        <v>5076.2999999999993</v>
      </c>
      <c r="R33" s="3">
        <f t="shared" si="17"/>
        <v>2061.1999999999998</v>
      </c>
      <c r="S33" s="42"/>
      <c r="T33" s="47"/>
      <c r="U33" s="48"/>
      <c r="V33" s="48"/>
      <c r="W33" s="48"/>
    </row>
    <row r="34" spans="1:23" ht="53.25" hidden="1" customHeight="1" x14ac:dyDescent="0.3">
      <c r="A34" s="62"/>
      <c r="B34" s="65"/>
      <c r="C34" s="35"/>
      <c r="D34" s="18"/>
      <c r="E34" s="18"/>
      <c r="F34" s="18"/>
      <c r="G34" s="19"/>
      <c r="H34" s="13" t="s">
        <v>26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f t="shared" si="17"/>
        <v>0</v>
      </c>
      <c r="R34" s="3">
        <f t="shared" si="17"/>
        <v>0</v>
      </c>
      <c r="S34" s="42"/>
      <c r="T34" s="47"/>
      <c r="U34" s="48"/>
      <c r="V34" s="48"/>
      <c r="W34" s="48"/>
    </row>
    <row r="35" spans="1:23" ht="78.75" customHeight="1" x14ac:dyDescent="0.3">
      <c r="A35" s="4" t="s">
        <v>46</v>
      </c>
      <c r="B35" s="46" t="s">
        <v>47</v>
      </c>
      <c r="C35" s="13" t="s">
        <v>48</v>
      </c>
      <c r="D35" s="18" t="s">
        <v>20</v>
      </c>
      <c r="E35" s="18" t="s">
        <v>102</v>
      </c>
      <c r="F35" s="18" t="s">
        <v>86</v>
      </c>
      <c r="G35" s="19" t="s">
        <v>102</v>
      </c>
      <c r="H35" s="13" t="s">
        <v>21</v>
      </c>
      <c r="I35" s="2">
        <v>2988.4</v>
      </c>
      <c r="J35" s="2">
        <v>2988.4</v>
      </c>
      <c r="K35" s="2">
        <v>4568.2</v>
      </c>
      <c r="L35" s="2">
        <v>4568.2</v>
      </c>
      <c r="M35" s="2">
        <v>4491.8</v>
      </c>
      <c r="N35" s="2">
        <v>4491.8</v>
      </c>
      <c r="O35" s="2">
        <f>6837-120</f>
        <v>6717</v>
      </c>
      <c r="P35" s="2">
        <v>6544.3</v>
      </c>
      <c r="Q35" s="2">
        <f t="shared" si="17"/>
        <v>18765.400000000001</v>
      </c>
      <c r="R35" s="2">
        <f t="shared" si="17"/>
        <v>18592.7</v>
      </c>
      <c r="S35" s="17"/>
      <c r="T35" s="47"/>
      <c r="U35" s="48"/>
      <c r="V35" s="48"/>
      <c r="W35" s="48"/>
    </row>
    <row r="36" spans="1:23" ht="79.5" customHeight="1" x14ac:dyDescent="0.3">
      <c r="A36" s="4" t="s">
        <v>49</v>
      </c>
      <c r="B36" s="8" t="s">
        <v>50</v>
      </c>
      <c r="C36" s="19" t="s">
        <v>51</v>
      </c>
      <c r="D36" s="18" t="s">
        <v>20</v>
      </c>
      <c r="E36" s="18" t="s">
        <v>102</v>
      </c>
      <c r="F36" s="18" t="s">
        <v>86</v>
      </c>
      <c r="G36" s="19" t="s">
        <v>102</v>
      </c>
      <c r="H36" s="13" t="s">
        <v>21</v>
      </c>
      <c r="I36" s="2">
        <v>384.7</v>
      </c>
      <c r="J36" s="2">
        <v>384.7</v>
      </c>
      <c r="K36" s="2">
        <v>1109</v>
      </c>
      <c r="L36" s="2">
        <v>1109</v>
      </c>
      <c r="M36" s="2">
        <v>864.4</v>
      </c>
      <c r="N36" s="2">
        <v>864.4</v>
      </c>
      <c r="O36" s="2">
        <v>1547.8</v>
      </c>
      <c r="P36" s="2">
        <v>1441.4</v>
      </c>
      <c r="Q36" s="2">
        <f t="shared" si="17"/>
        <v>3905.8999999999996</v>
      </c>
      <c r="R36" s="2">
        <f t="shared" si="17"/>
        <v>3799.5</v>
      </c>
      <c r="S36" s="13"/>
      <c r="T36" s="47"/>
      <c r="U36" s="48"/>
      <c r="V36" s="48"/>
      <c r="W36" s="48"/>
    </row>
    <row r="37" spans="1:23" ht="110.25" x14ac:dyDescent="0.3">
      <c r="A37" s="4" t="s">
        <v>52</v>
      </c>
      <c r="B37" s="46" t="s">
        <v>53</v>
      </c>
      <c r="C37" s="19" t="s">
        <v>51</v>
      </c>
      <c r="D37" s="18" t="s">
        <v>31</v>
      </c>
      <c r="E37" s="18" t="s">
        <v>91</v>
      </c>
      <c r="F37" s="18" t="s">
        <v>31</v>
      </c>
      <c r="G37" s="18" t="s">
        <v>91</v>
      </c>
      <c r="H37" s="13"/>
      <c r="I37" s="3" t="s">
        <v>31</v>
      </c>
      <c r="J37" s="3" t="s">
        <v>31</v>
      </c>
      <c r="K37" s="3" t="s">
        <v>31</v>
      </c>
      <c r="L37" s="3" t="s">
        <v>31</v>
      </c>
      <c r="M37" s="3" t="s">
        <v>31</v>
      </c>
      <c r="N37" s="3" t="s">
        <v>31</v>
      </c>
      <c r="O37" s="3" t="s">
        <v>31</v>
      </c>
      <c r="P37" s="3" t="s">
        <v>31</v>
      </c>
      <c r="Q37" s="3" t="s">
        <v>31</v>
      </c>
      <c r="R37" s="3" t="s">
        <v>31</v>
      </c>
      <c r="S37" s="13" t="s">
        <v>32</v>
      </c>
      <c r="T37" s="47"/>
      <c r="U37" s="48"/>
      <c r="V37" s="48"/>
      <c r="W37" s="48"/>
    </row>
    <row r="38" spans="1:23" ht="157.5" x14ac:dyDescent="0.3">
      <c r="A38" s="4" t="s">
        <v>54</v>
      </c>
      <c r="B38" s="46" t="s">
        <v>55</v>
      </c>
      <c r="C38" s="19" t="s">
        <v>51</v>
      </c>
      <c r="D38" s="18" t="s">
        <v>31</v>
      </c>
      <c r="E38" s="18" t="s">
        <v>92</v>
      </c>
      <c r="F38" s="18" t="s">
        <v>31</v>
      </c>
      <c r="G38" s="18" t="s">
        <v>92</v>
      </c>
      <c r="H38" s="13"/>
      <c r="I38" s="3" t="s">
        <v>31</v>
      </c>
      <c r="J38" s="3" t="s">
        <v>31</v>
      </c>
      <c r="K38" s="3" t="s">
        <v>31</v>
      </c>
      <c r="L38" s="3" t="s">
        <v>31</v>
      </c>
      <c r="M38" s="3" t="s">
        <v>31</v>
      </c>
      <c r="N38" s="3" t="s">
        <v>31</v>
      </c>
      <c r="O38" s="3" t="s">
        <v>31</v>
      </c>
      <c r="P38" s="3" t="s">
        <v>31</v>
      </c>
      <c r="Q38" s="3" t="s">
        <v>31</v>
      </c>
      <c r="R38" s="3" t="s">
        <v>31</v>
      </c>
      <c r="S38" s="13" t="s">
        <v>32</v>
      </c>
      <c r="T38" s="47"/>
      <c r="U38" s="48"/>
      <c r="V38" s="48"/>
      <c r="W38" s="48"/>
    </row>
    <row r="39" spans="1:23" ht="110.25" x14ac:dyDescent="0.3">
      <c r="A39" s="4" t="s">
        <v>56</v>
      </c>
      <c r="B39" s="46" t="s">
        <v>57</v>
      </c>
      <c r="C39" s="19" t="s">
        <v>51</v>
      </c>
      <c r="D39" s="18" t="s">
        <v>31</v>
      </c>
      <c r="E39" s="18" t="s">
        <v>93</v>
      </c>
      <c r="F39" s="18" t="s">
        <v>31</v>
      </c>
      <c r="G39" s="18" t="s">
        <v>93</v>
      </c>
      <c r="H39" s="13"/>
      <c r="I39" s="3" t="s">
        <v>31</v>
      </c>
      <c r="J39" s="3" t="s">
        <v>31</v>
      </c>
      <c r="K39" s="3" t="s">
        <v>31</v>
      </c>
      <c r="L39" s="3" t="s">
        <v>31</v>
      </c>
      <c r="M39" s="3" t="s">
        <v>31</v>
      </c>
      <c r="N39" s="3" t="s">
        <v>31</v>
      </c>
      <c r="O39" s="3" t="s">
        <v>31</v>
      </c>
      <c r="P39" s="3" t="s">
        <v>31</v>
      </c>
      <c r="Q39" s="3" t="s">
        <v>31</v>
      </c>
      <c r="R39" s="3" t="s">
        <v>31</v>
      </c>
      <c r="S39" s="13" t="s">
        <v>32</v>
      </c>
      <c r="T39" s="47"/>
      <c r="U39" s="48"/>
      <c r="V39" s="48"/>
      <c r="W39" s="48"/>
    </row>
    <row r="40" spans="1:23" ht="110.25" x14ac:dyDescent="0.3">
      <c r="A40" s="4" t="s">
        <v>58</v>
      </c>
      <c r="B40" s="8" t="s">
        <v>59</v>
      </c>
      <c r="C40" s="19" t="s">
        <v>51</v>
      </c>
      <c r="D40" s="18" t="s">
        <v>31</v>
      </c>
      <c r="E40" s="18" t="s">
        <v>94</v>
      </c>
      <c r="F40" s="18" t="s">
        <v>31</v>
      </c>
      <c r="G40" s="19" t="s">
        <v>94</v>
      </c>
      <c r="H40" s="13"/>
      <c r="I40" s="3" t="s">
        <v>31</v>
      </c>
      <c r="J40" s="3" t="s">
        <v>31</v>
      </c>
      <c r="K40" s="3" t="s">
        <v>31</v>
      </c>
      <c r="L40" s="3" t="s">
        <v>31</v>
      </c>
      <c r="M40" s="3" t="s">
        <v>31</v>
      </c>
      <c r="N40" s="3" t="s">
        <v>31</v>
      </c>
      <c r="O40" s="3" t="s">
        <v>31</v>
      </c>
      <c r="P40" s="3" t="s">
        <v>31</v>
      </c>
      <c r="Q40" s="3" t="s">
        <v>31</v>
      </c>
      <c r="R40" s="3" t="s">
        <v>31</v>
      </c>
      <c r="S40" s="13" t="s">
        <v>32</v>
      </c>
      <c r="T40" s="47"/>
      <c r="U40" s="48"/>
      <c r="V40" s="48"/>
      <c r="W40" s="48"/>
    </row>
    <row r="41" spans="1:23" ht="110.25" x14ac:dyDescent="0.3">
      <c r="A41" s="4" t="s">
        <v>60</v>
      </c>
      <c r="B41" s="8" t="s">
        <v>61</v>
      </c>
      <c r="C41" s="19" t="s">
        <v>51</v>
      </c>
      <c r="D41" s="18" t="s">
        <v>31</v>
      </c>
      <c r="E41" s="18" t="s">
        <v>95</v>
      </c>
      <c r="F41" s="18" t="s">
        <v>31</v>
      </c>
      <c r="G41" s="19" t="s">
        <v>95</v>
      </c>
      <c r="H41" s="13"/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31</v>
      </c>
      <c r="N41" s="3" t="s">
        <v>31</v>
      </c>
      <c r="O41" s="3" t="s">
        <v>31</v>
      </c>
      <c r="P41" s="3" t="s">
        <v>31</v>
      </c>
      <c r="Q41" s="3" t="s">
        <v>31</v>
      </c>
      <c r="R41" s="3" t="s">
        <v>31</v>
      </c>
      <c r="S41" s="13" t="s">
        <v>32</v>
      </c>
      <c r="T41" s="47"/>
      <c r="U41" s="48"/>
      <c r="V41" s="48"/>
      <c r="W41" s="48"/>
    </row>
    <row r="42" spans="1:23" ht="110.25" x14ac:dyDescent="0.3">
      <c r="A42" s="4" t="s">
        <v>62</v>
      </c>
      <c r="B42" s="8" t="s">
        <v>63</v>
      </c>
      <c r="C42" s="19" t="s">
        <v>51</v>
      </c>
      <c r="D42" s="18" t="s">
        <v>31</v>
      </c>
      <c r="E42" s="18" t="s">
        <v>106</v>
      </c>
      <c r="F42" s="18" t="s">
        <v>31</v>
      </c>
      <c r="G42" s="19" t="s">
        <v>106</v>
      </c>
      <c r="H42" s="13"/>
      <c r="I42" s="3" t="s">
        <v>31</v>
      </c>
      <c r="J42" s="3" t="s">
        <v>31</v>
      </c>
      <c r="K42" s="3" t="s">
        <v>31</v>
      </c>
      <c r="L42" s="3" t="s">
        <v>31</v>
      </c>
      <c r="M42" s="3" t="s">
        <v>31</v>
      </c>
      <c r="N42" s="3" t="s">
        <v>31</v>
      </c>
      <c r="O42" s="3" t="s">
        <v>31</v>
      </c>
      <c r="P42" s="3" t="s">
        <v>31</v>
      </c>
      <c r="Q42" s="3" t="s">
        <v>31</v>
      </c>
      <c r="R42" s="3" t="s">
        <v>31</v>
      </c>
      <c r="S42" s="13" t="s">
        <v>32</v>
      </c>
      <c r="T42" s="47"/>
      <c r="U42" s="48"/>
      <c r="V42" s="48"/>
      <c r="W42" s="48"/>
    </row>
    <row r="43" spans="1:23" ht="110.25" x14ac:dyDescent="0.3">
      <c r="A43" s="4" t="s">
        <v>64</v>
      </c>
      <c r="B43" s="8" t="s">
        <v>65</v>
      </c>
      <c r="C43" s="19" t="s">
        <v>51</v>
      </c>
      <c r="D43" s="18" t="s">
        <v>31</v>
      </c>
      <c r="E43" s="18" t="s">
        <v>96</v>
      </c>
      <c r="F43" s="18" t="s">
        <v>31</v>
      </c>
      <c r="G43" s="19" t="s">
        <v>96</v>
      </c>
      <c r="H43" s="13"/>
      <c r="I43" s="3" t="s">
        <v>31</v>
      </c>
      <c r="J43" s="3" t="s">
        <v>31</v>
      </c>
      <c r="K43" s="3" t="s">
        <v>31</v>
      </c>
      <c r="L43" s="3" t="s">
        <v>31</v>
      </c>
      <c r="M43" s="3" t="s">
        <v>31</v>
      </c>
      <c r="N43" s="3" t="s">
        <v>31</v>
      </c>
      <c r="O43" s="3" t="s">
        <v>31</v>
      </c>
      <c r="P43" s="3" t="s">
        <v>31</v>
      </c>
      <c r="Q43" s="3" t="s">
        <v>31</v>
      </c>
      <c r="R43" s="3" t="s">
        <v>31</v>
      </c>
      <c r="S43" s="13" t="s">
        <v>32</v>
      </c>
      <c r="T43" s="47"/>
      <c r="U43" s="48"/>
      <c r="V43" s="48"/>
      <c r="W43" s="48"/>
    </row>
    <row r="44" spans="1:23" ht="111" customHeight="1" x14ac:dyDescent="0.3">
      <c r="A44" s="4" t="s">
        <v>66</v>
      </c>
      <c r="B44" s="66" t="s">
        <v>115</v>
      </c>
      <c r="C44" s="19" t="s">
        <v>51</v>
      </c>
      <c r="D44" s="18" t="s">
        <v>31</v>
      </c>
      <c r="E44" s="18" t="s">
        <v>103</v>
      </c>
      <c r="F44" s="18" t="s">
        <v>31</v>
      </c>
      <c r="G44" s="19" t="s">
        <v>103</v>
      </c>
      <c r="H44" s="13"/>
      <c r="I44" s="3" t="s">
        <v>31</v>
      </c>
      <c r="J44" s="3" t="s">
        <v>31</v>
      </c>
      <c r="K44" s="3" t="s">
        <v>31</v>
      </c>
      <c r="L44" s="3" t="s">
        <v>31</v>
      </c>
      <c r="M44" s="3" t="s">
        <v>31</v>
      </c>
      <c r="N44" s="3" t="s">
        <v>31</v>
      </c>
      <c r="O44" s="3" t="s">
        <v>31</v>
      </c>
      <c r="P44" s="3" t="s">
        <v>31</v>
      </c>
      <c r="Q44" s="3" t="s">
        <v>31</v>
      </c>
      <c r="R44" s="3" t="s">
        <v>31</v>
      </c>
      <c r="S44" s="13" t="s">
        <v>32</v>
      </c>
      <c r="T44" s="47"/>
      <c r="U44" s="48"/>
      <c r="V44" s="48"/>
      <c r="W44" s="48"/>
    </row>
    <row r="45" spans="1:23" ht="110.25" x14ac:dyDescent="0.3">
      <c r="A45" s="4" t="s">
        <v>67</v>
      </c>
      <c r="B45" s="8" t="s">
        <v>68</v>
      </c>
      <c r="C45" s="19" t="s">
        <v>51</v>
      </c>
      <c r="D45" s="18" t="s">
        <v>31</v>
      </c>
      <c r="E45" s="18" t="s">
        <v>97</v>
      </c>
      <c r="F45" s="18" t="s">
        <v>31</v>
      </c>
      <c r="G45" s="19" t="s">
        <v>107</v>
      </c>
      <c r="H45" s="13"/>
      <c r="I45" s="3" t="s">
        <v>31</v>
      </c>
      <c r="J45" s="3" t="s">
        <v>31</v>
      </c>
      <c r="K45" s="3" t="s">
        <v>31</v>
      </c>
      <c r="L45" s="3" t="s">
        <v>31</v>
      </c>
      <c r="M45" s="3" t="s">
        <v>31</v>
      </c>
      <c r="N45" s="3" t="s">
        <v>31</v>
      </c>
      <c r="O45" s="3" t="s">
        <v>31</v>
      </c>
      <c r="P45" s="3" t="s">
        <v>31</v>
      </c>
      <c r="Q45" s="3" t="s">
        <v>31</v>
      </c>
      <c r="R45" s="3" t="s">
        <v>31</v>
      </c>
      <c r="S45" s="13" t="s">
        <v>32</v>
      </c>
      <c r="T45" s="47"/>
      <c r="U45" s="48"/>
      <c r="V45" s="48"/>
      <c r="W45" s="48"/>
    </row>
    <row r="46" spans="1:23" ht="96" customHeight="1" x14ac:dyDescent="0.3">
      <c r="A46" s="4" t="s">
        <v>69</v>
      </c>
      <c r="B46" s="8" t="s">
        <v>70</v>
      </c>
      <c r="C46" s="19" t="s">
        <v>51</v>
      </c>
      <c r="D46" s="18" t="s">
        <v>31</v>
      </c>
      <c r="E46" s="18" t="s">
        <v>71</v>
      </c>
      <c r="F46" s="18" t="s">
        <v>31</v>
      </c>
      <c r="G46" s="19" t="s">
        <v>71</v>
      </c>
      <c r="H46" s="13"/>
      <c r="I46" s="3" t="s">
        <v>31</v>
      </c>
      <c r="J46" s="3" t="s">
        <v>31</v>
      </c>
      <c r="K46" s="3" t="s">
        <v>31</v>
      </c>
      <c r="L46" s="3" t="s">
        <v>31</v>
      </c>
      <c r="M46" s="3" t="s">
        <v>31</v>
      </c>
      <c r="N46" s="3" t="s">
        <v>31</v>
      </c>
      <c r="O46" s="3" t="s">
        <v>31</v>
      </c>
      <c r="P46" s="3" t="s">
        <v>31</v>
      </c>
      <c r="Q46" s="3" t="s">
        <v>31</v>
      </c>
      <c r="R46" s="3" t="s">
        <v>31</v>
      </c>
      <c r="S46" s="13" t="s">
        <v>32</v>
      </c>
      <c r="T46" s="47"/>
      <c r="U46" s="48"/>
      <c r="V46" s="48"/>
      <c r="W46" s="48"/>
    </row>
    <row r="47" spans="1:23" ht="110.25" x14ac:dyDescent="0.3">
      <c r="A47" s="4" t="s">
        <v>72</v>
      </c>
      <c r="B47" s="8" t="s">
        <v>73</v>
      </c>
      <c r="C47" s="19" t="s">
        <v>51</v>
      </c>
      <c r="D47" s="18" t="s">
        <v>31</v>
      </c>
      <c r="E47" s="18" t="s">
        <v>74</v>
      </c>
      <c r="F47" s="18" t="s">
        <v>31</v>
      </c>
      <c r="G47" s="19" t="s">
        <v>74</v>
      </c>
      <c r="H47" s="13"/>
      <c r="I47" s="3" t="s">
        <v>31</v>
      </c>
      <c r="J47" s="3" t="s">
        <v>31</v>
      </c>
      <c r="K47" s="3" t="s">
        <v>31</v>
      </c>
      <c r="L47" s="3" t="s">
        <v>31</v>
      </c>
      <c r="M47" s="3" t="s">
        <v>31</v>
      </c>
      <c r="N47" s="3" t="s">
        <v>31</v>
      </c>
      <c r="O47" s="3" t="s">
        <v>31</v>
      </c>
      <c r="P47" s="3" t="s">
        <v>31</v>
      </c>
      <c r="Q47" s="3" t="s">
        <v>31</v>
      </c>
      <c r="R47" s="3" t="s">
        <v>31</v>
      </c>
      <c r="S47" s="13" t="s">
        <v>32</v>
      </c>
      <c r="T47" s="47"/>
      <c r="U47" s="48"/>
      <c r="V47" s="48"/>
      <c r="W47" s="48"/>
    </row>
    <row r="48" spans="1:23" ht="63" hidden="1" customHeight="1" x14ac:dyDescent="0.3">
      <c r="A48" s="62" t="s">
        <v>75</v>
      </c>
      <c r="B48" s="50" t="s">
        <v>76</v>
      </c>
      <c r="C48" s="49" t="s">
        <v>77</v>
      </c>
      <c r="D48" s="67">
        <v>43862</v>
      </c>
      <c r="E48" s="67">
        <v>44196</v>
      </c>
      <c r="F48" s="67">
        <v>43922</v>
      </c>
      <c r="G48" s="68"/>
      <c r="H48" s="13" t="s">
        <v>25</v>
      </c>
      <c r="I48" s="3">
        <v>0</v>
      </c>
      <c r="J48" s="3">
        <f>SUM(J49:J50)</f>
        <v>0</v>
      </c>
      <c r="K48" s="3">
        <f>SUM(K49:K50)</f>
        <v>0</v>
      </c>
      <c r="L48" s="3">
        <f>SUM(L49:L50)</f>
        <v>0</v>
      </c>
      <c r="M48" s="3">
        <f>SUM(M49:M50)</f>
        <v>0</v>
      </c>
      <c r="N48" s="3">
        <f>SUM(N49:N50)</f>
        <v>0</v>
      </c>
      <c r="O48" s="3">
        <v>0</v>
      </c>
      <c r="P48" s="3">
        <f>SUM(P49:P50)</f>
        <v>0</v>
      </c>
      <c r="Q48" s="3">
        <f>SUM(Q49:Q50)</f>
        <v>0</v>
      </c>
      <c r="R48" s="3">
        <v>0</v>
      </c>
      <c r="S48" s="3"/>
      <c r="T48" s="47"/>
      <c r="U48" s="48"/>
      <c r="V48" s="48"/>
      <c r="W48" s="48"/>
    </row>
    <row r="49" spans="1:23" ht="55.5" hidden="1" customHeight="1" x14ac:dyDescent="0.3">
      <c r="A49" s="62"/>
      <c r="B49" s="50"/>
      <c r="C49" s="49"/>
      <c r="D49" s="69"/>
      <c r="E49" s="69"/>
      <c r="F49" s="69"/>
      <c r="G49" s="49"/>
      <c r="H49" s="13" t="s">
        <v>21</v>
      </c>
      <c r="I49" s="3">
        <v>0</v>
      </c>
      <c r="J49" s="3">
        <v>0</v>
      </c>
      <c r="K49" s="3"/>
      <c r="L49" s="3">
        <v>0</v>
      </c>
      <c r="M49" s="3">
        <v>0</v>
      </c>
      <c r="N49" s="3">
        <v>0</v>
      </c>
      <c r="O49" s="3">
        <v>0</v>
      </c>
      <c r="P49" s="70">
        <v>0</v>
      </c>
      <c r="Q49" s="3"/>
      <c r="R49" s="3">
        <v>0</v>
      </c>
      <c r="S49" s="3"/>
      <c r="T49" s="47"/>
      <c r="U49" s="48"/>
      <c r="V49" s="48"/>
      <c r="W49" s="48"/>
    </row>
    <row r="50" spans="1:23" ht="55.5" hidden="1" customHeight="1" x14ac:dyDescent="0.3">
      <c r="A50" s="62"/>
      <c r="B50" s="50"/>
      <c r="C50" s="49"/>
      <c r="D50" s="67"/>
      <c r="E50" s="67"/>
      <c r="F50" s="67"/>
      <c r="G50" s="68"/>
      <c r="H50" s="13" t="s">
        <v>26</v>
      </c>
      <c r="I50" s="3">
        <v>0</v>
      </c>
      <c r="J50" s="3">
        <v>0</v>
      </c>
      <c r="K50" s="3"/>
      <c r="L50" s="3">
        <v>0</v>
      </c>
      <c r="M50" s="3">
        <v>0</v>
      </c>
      <c r="N50" s="3">
        <v>0</v>
      </c>
      <c r="O50" s="3">
        <v>0</v>
      </c>
      <c r="P50" s="70">
        <v>0</v>
      </c>
      <c r="Q50" s="3"/>
      <c r="R50" s="3">
        <v>0</v>
      </c>
      <c r="S50" s="3"/>
      <c r="T50" s="47"/>
      <c r="U50" s="48"/>
      <c r="V50" s="48"/>
      <c r="W50" s="48"/>
    </row>
    <row r="51" spans="1:23" ht="222.75" hidden="1" customHeight="1" x14ac:dyDescent="0.3">
      <c r="A51" s="4" t="s">
        <v>78</v>
      </c>
      <c r="B51" s="46" t="s">
        <v>79</v>
      </c>
      <c r="C51" s="49"/>
      <c r="D51" s="20" t="s">
        <v>31</v>
      </c>
      <c r="E51" s="71">
        <v>43830</v>
      </c>
      <c r="F51" s="20" t="s">
        <v>31</v>
      </c>
      <c r="G51" s="72"/>
      <c r="H51" s="13" t="s">
        <v>31</v>
      </c>
      <c r="I51" s="3" t="s">
        <v>31</v>
      </c>
      <c r="J51" s="3" t="s">
        <v>31</v>
      </c>
      <c r="K51" s="3" t="s">
        <v>31</v>
      </c>
      <c r="L51" s="3" t="s">
        <v>31</v>
      </c>
      <c r="M51" s="3" t="s">
        <v>31</v>
      </c>
      <c r="N51" s="3" t="s">
        <v>31</v>
      </c>
      <c r="O51" s="3" t="s">
        <v>31</v>
      </c>
      <c r="P51" s="3" t="s">
        <v>31</v>
      </c>
      <c r="Q51" s="3" t="s">
        <v>31</v>
      </c>
      <c r="R51" s="3" t="s">
        <v>31</v>
      </c>
      <c r="S51" s="13"/>
      <c r="T51" s="47"/>
      <c r="U51" s="48"/>
      <c r="V51" s="48"/>
      <c r="W51" s="48"/>
    </row>
    <row r="52" spans="1:23" ht="18.75" customHeight="1" x14ac:dyDescent="0.3">
      <c r="A52" s="4"/>
      <c r="B52" s="73" t="s">
        <v>80</v>
      </c>
      <c r="C52" s="73"/>
      <c r="D52" s="73"/>
      <c r="E52" s="73"/>
      <c r="F52" s="73"/>
      <c r="G52" s="73"/>
      <c r="H52" s="8"/>
      <c r="I52" s="2">
        <f t="shared" ref="I52:R52" si="18">SUM(I53:I56)</f>
        <v>25160.600000000002</v>
      </c>
      <c r="J52" s="2">
        <f>SUM(J53:J56)</f>
        <v>25160.600000000002</v>
      </c>
      <c r="K52" s="2">
        <f t="shared" si="18"/>
        <v>54276.399999999987</v>
      </c>
      <c r="L52" s="2">
        <f t="shared" si="18"/>
        <v>54276.399999999987</v>
      </c>
      <c r="M52" s="2">
        <f t="shared" si="18"/>
        <v>41179</v>
      </c>
      <c r="N52" s="2">
        <f t="shared" si="18"/>
        <v>41109.699999999997</v>
      </c>
      <c r="O52" s="2">
        <f t="shared" si="18"/>
        <v>64140.600000000006</v>
      </c>
      <c r="P52" s="2">
        <f t="shared" si="18"/>
        <v>64183.400000000009</v>
      </c>
      <c r="Q52" s="2">
        <f t="shared" si="18"/>
        <v>184756.59999999995</v>
      </c>
      <c r="R52" s="2">
        <f t="shared" si="18"/>
        <v>184730.1</v>
      </c>
      <c r="S52" s="13"/>
      <c r="T52" s="47"/>
      <c r="U52" s="48"/>
      <c r="V52" s="48"/>
      <c r="W52" s="48"/>
    </row>
    <row r="53" spans="1:23" ht="18.75" customHeight="1" x14ac:dyDescent="0.3">
      <c r="A53" s="4"/>
      <c r="B53" s="73" t="s">
        <v>81</v>
      </c>
      <c r="C53" s="73"/>
      <c r="D53" s="73"/>
      <c r="E53" s="73"/>
      <c r="F53" s="73"/>
      <c r="G53" s="73"/>
      <c r="H53" s="8"/>
      <c r="I53" s="3">
        <f t="shared" ref="I53:R53" si="19">I7+I9+I18+I35+I36+I49+I32</f>
        <v>23708.000000000004</v>
      </c>
      <c r="J53" s="3">
        <f t="shared" si="19"/>
        <v>23708.000000000004</v>
      </c>
      <c r="K53" s="3">
        <f t="shared" si="19"/>
        <v>49875.19999999999</v>
      </c>
      <c r="L53" s="3">
        <f t="shared" si="19"/>
        <v>49875.19999999999</v>
      </c>
      <c r="M53" s="3">
        <f t="shared" si="19"/>
        <v>28315.599999999999</v>
      </c>
      <c r="N53" s="3">
        <f t="shared" si="19"/>
        <v>28246.3</v>
      </c>
      <c r="O53" s="3">
        <f t="shared" si="19"/>
        <v>60844.700000000004</v>
      </c>
      <c r="P53" s="3">
        <f t="shared" si="19"/>
        <v>60171.3</v>
      </c>
      <c r="Q53" s="3">
        <f t="shared" si="19"/>
        <v>162743.49999999997</v>
      </c>
      <c r="R53" s="3">
        <f t="shared" si="19"/>
        <v>162000.80000000002</v>
      </c>
      <c r="S53" s="8"/>
      <c r="T53" s="47"/>
      <c r="U53" s="48"/>
      <c r="V53" s="48"/>
      <c r="W53" s="48"/>
    </row>
    <row r="54" spans="1:23" ht="18.75" customHeight="1" x14ac:dyDescent="0.3">
      <c r="A54" s="4"/>
      <c r="B54" s="73" t="s">
        <v>26</v>
      </c>
      <c r="C54" s="73"/>
      <c r="D54" s="73"/>
      <c r="E54" s="73"/>
      <c r="F54" s="73"/>
      <c r="G54" s="73"/>
      <c r="H54" s="8"/>
      <c r="I54" s="3">
        <f t="shared" ref="I54:P54" si="20">I10+I19+I34+I50</f>
        <v>103</v>
      </c>
      <c r="J54" s="3">
        <f t="shared" si="20"/>
        <v>103</v>
      </c>
      <c r="K54" s="3">
        <f t="shared" si="20"/>
        <v>293.5</v>
      </c>
      <c r="L54" s="3">
        <f t="shared" si="20"/>
        <v>293.5</v>
      </c>
      <c r="M54" s="3">
        <f t="shared" si="20"/>
        <v>11462.800000000001</v>
      </c>
      <c r="N54" s="3">
        <f t="shared" si="20"/>
        <v>11462.800000000001</v>
      </c>
      <c r="O54" s="3">
        <f t="shared" si="20"/>
        <v>3148</v>
      </c>
      <c r="P54" s="3">
        <f t="shared" si="20"/>
        <v>3147.8</v>
      </c>
      <c r="Q54" s="3">
        <f>I54+K54+M54+O54</f>
        <v>15007.300000000001</v>
      </c>
      <c r="R54" s="3">
        <f>J54+L54+N54+P54</f>
        <v>15007.100000000002</v>
      </c>
      <c r="S54" s="8"/>
      <c r="T54" s="47"/>
      <c r="U54" s="48"/>
      <c r="V54" s="48"/>
      <c r="W54" s="48"/>
    </row>
    <row r="55" spans="1:23" ht="18.75" customHeight="1" x14ac:dyDescent="0.3">
      <c r="A55" s="4"/>
      <c r="B55" s="73" t="s">
        <v>27</v>
      </c>
      <c r="C55" s="73"/>
      <c r="D55" s="73"/>
      <c r="E55" s="73"/>
      <c r="F55" s="73"/>
      <c r="G55" s="73"/>
      <c r="H55" s="8"/>
      <c r="I55" s="3">
        <f>I11+I20</f>
        <v>753.3</v>
      </c>
      <c r="J55" s="3">
        <f t="shared" ref="J55:R55" si="21">J11+J20</f>
        <v>753.3</v>
      </c>
      <c r="K55" s="3">
        <f t="shared" si="21"/>
        <v>2881.6</v>
      </c>
      <c r="L55" s="3">
        <f t="shared" si="21"/>
        <v>2881.6</v>
      </c>
      <c r="M55" s="3">
        <f t="shared" si="21"/>
        <v>370.9</v>
      </c>
      <c r="N55" s="3">
        <f t="shared" si="21"/>
        <v>370.9</v>
      </c>
      <c r="O55" s="3">
        <f t="shared" si="21"/>
        <v>0</v>
      </c>
      <c r="P55" s="3">
        <f t="shared" si="21"/>
        <v>0</v>
      </c>
      <c r="Q55" s="3">
        <f t="shared" si="21"/>
        <v>4005.7999999999997</v>
      </c>
      <c r="R55" s="3">
        <f t="shared" si="21"/>
        <v>4005.7999999999997</v>
      </c>
      <c r="S55" s="8"/>
      <c r="T55" s="47"/>
      <c r="U55" s="48"/>
      <c r="V55" s="48"/>
      <c r="W55" s="48"/>
    </row>
    <row r="56" spans="1:23" ht="18.75" customHeight="1" x14ac:dyDescent="0.3">
      <c r="A56" s="4"/>
      <c r="B56" s="50" t="s">
        <v>82</v>
      </c>
      <c r="C56" s="50"/>
      <c r="D56" s="50"/>
      <c r="E56" s="50"/>
      <c r="F56" s="50"/>
      <c r="G56" s="50"/>
      <c r="H56" s="50"/>
      <c r="I56" s="3">
        <f t="shared" ref="I56:P56" si="22">I12</f>
        <v>596.29999999999995</v>
      </c>
      <c r="J56" s="3">
        <f t="shared" si="22"/>
        <v>596.29999999999995</v>
      </c>
      <c r="K56" s="3">
        <f t="shared" si="22"/>
        <v>1226.0999999999999</v>
      </c>
      <c r="L56" s="3">
        <f t="shared" si="22"/>
        <v>1226.0999999999999</v>
      </c>
      <c r="M56" s="3">
        <f t="shared" si="22"/>
        <v>1029.7</v>
      </c>
      <c r="N56" s="3">
        <f t="shared" si="22"/>
        <v>1029.7</v>
      </c>
      <c r="O56" s="3">
        <f t="shared" si="22"/>
        <v>147.9</v>
      </c>
      <c r="P56" s="3">
        <f t="shared" si="22"/>
        <v>864.3</v>
      </c>
      <c r="Q56" s="3">
        <f>I56+K56+M56+O56</f>
        <v>3000</v>
      </c>
      <c r="R56" s="3">
        <f>J56+L56+N56+P56</f>
        <v>3716.3999999999996</v>
      </c>
      <c r="S56" s="8"/>
      <c r="T56" s="47"/>
      <c r="U56" s="48"/>
      <c r="V56" s="48"/>
      <c r="W56" s="48"/>
    </row>
    <row r="59" spans="1:23" ht="16.5" x14ac:dyDescent="0.25">
      <c r="B59" s="74" t="s">
        <v>83</v>
      </c>
      <c r="C59" s="74"/>
    </row>
    <row r="60" spans="1:23" ht="16.5" x14ac:dyDescent="0.25">
      <c r="B60" s="74" t="s">
        <v>84</v>
      </c>
      <c r="C60" s="74"/>
      <c r="O60" s="74" t="s">
        <v>85</v>
      </c>
      <c r="P60" s="74"/>
    </row>
    <row r="70" spans="15:15" x14ac:dyDescent="0.25">
      <c r="O70" s="76"/>
    </row>
  </sheetData>
  <mergeCells count="49">
    <mergeCell ref="B52:G52"/>
    <mergeCell ref="B53:G53"/>
    <mergeCell ref="B54:G54"/>
    <mergeCell ref="B55:G55"/>
    <mergeCell ref="B56:H56"/>
    <mergeCell ref="A32:A34"/>
    <mergeCell ref="B32:B34"/>
    <mergeCell ref="C32:C34"/>
    <mergeCell ref="S32:S34"/>
    <mergeCell ref="A48:A50"/>
    <mergeCell ref="B48:B50"/>
    <mergeCell ref="C48:C51"/>
    <mergeCell ref="D48:D50"/>
    <mergeCell ref="E48:E50"/>
    <mergeCell ref="F48:F50"/>
    <mergeCell ref="G48:G50"/>
    <mergeCell ref="F8:F12"/>
    <mergeCell ref="G8:G12"/>
    <mergeCell ref="C13:C14"/>
    <mergeCell ref="B17:B20"/>
    <mergeCell ref="A8:A12"/>
    <mergeCell ref="B8:B12"/>
    <mergeCell ref="C8:C12"/>
    <mergeCell ref="D8:D12"/>
    <mergeCell ref="E8:E12"/>
    <mergeCell ref="D17:D29"/>
    <mergeCell ref="A2:S2"/>
    <mergeCell ref="A4:A6"/>
    <mergeCell ref="B4:B6"/>
    <mergeCell ref="C4:C6"/>
    <mergeCell ref="D4:D6"/>
    <mergeCell ref="E4:E6"/>
    <mergeCell ref="F4:F6"/>
    <mergeCell ref="G4:G6"/>
    <mergeCell ref="H4:R4"/>
    <mergeCell ref="S4:S6"/>
    <mergeCell ref="H5:H6"/>
    <mergeCell ref="I5:J5"/>
    <mergeCell ref="K5:L5"/>
    <mergeCell ref="M5:N5"/>
    <mergeCell ref="O5:P5"/>
    <mergeCell ref="Q5:R5"/>
    <mergeCell ref="E17:E29"/>
    <mergeCell ref="F17:F29"/>
    <mergeCell ref="G17:G29"/>
    <mergeCell ref="A17:A29"/>
    <mergeCell ref="B22:B25"/>
    <mergeCell ref="B26:B29"/>
    <mergeCell ref="C17:C29"/>
  </mergeCells>
  <pageMargins left="0.35416666666666702" right="0.209722222222222" top="0.52986111111111101" bottom="0.22986111111111099" header="0.51180555555555496" footer="0.51180555555555496"/>
  <pageSetup paperSize="9" scale="5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Лист1!_xlnm_Print_Area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Matyashova</cp:lastModifiedBy>
  <cp:revision>0</cp:revision>
  <cp:lastPrinted>2025-01-16T13:28:41Z</cp:lastPrinted>
  <dcterms:created xsi:type="dcterms:W3CDTF">2021-07-02T15:22:54Z</dcterms:created>
  <dcterms:modified xsi:type="dcterms:W3CDTF">2025-02-28T11:47:01Z</dcterms:modified>
  <dc:language>ru-RU</dc:language>
</cp:coreProperties>
</file>